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3" i="11" l="1"/>
  <c r="J13" i="11"/>
  <c r="E13" i="11"/>
  <c r="D13"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60" i="36"/>
  <c r="D75" i="36"/>
  <c r="D77" i="36"/>
  <c r="D78" i="36"/>
  <c r="D85" i="36"/>
  <c r="B64" i="127"/>
  <c r="B65" i="127"/>
  <c r="D26" i="108"/>
  <c r="E26" i="108"/>
  <c r="F26" i="108"/>
  <c r="G26" i="108"/>
  <c r="D27" i="108"/>
  <c r="E27" i="108"/>
  <c r="F27" i="108"/>
  <c r="G27" i="108"/>
  <c r="F36" i="108"/>
  <c r="G28" i="108"/>
  <c r="G30"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J13" i="4"/>
  <c r="B7042" i="106" s="1"/>
  <c r="D7042" i="106" s="1"/>
  <c r="K13" i="4"/>
  <c r="B3572" i="106" s="1"/>
  <c r="D3572" i="106" s="1"/>
  <c r="C14" i="4"/>
  <c r="B2558" i="106" s="1"/>
  <c r="D2558" i="106" s="1"/>
  <c r="D14" i="4"/>
  <c r="B2570" i="106" s="1"/>
  <c r="D2570" i="106" s="1"/>
  <c r="F14" i="4"/>
  <c r="B2609" i="106"/>
  <c r="D2609" i="106" s="1"/>
  <c r="E15" i="4"/>
  <c r="B2633" i="106" s="1"/>
  <c r="D2633" i="106" s="1"/>
  <c r="K15" i="4"/>
  <c r="B3573" i="106"/>
  <c r="D3573" i="106" s="1"/>
  <c r="C16" i="4"/>
  <c r="B2560" i="106"/>
  <c r="D2560" i="106" s="1"/>
  <c r="B2611" i="106"/>
  <c r="D2611" i="106" s="1"/>
  <c r="N22" i="3"/>
  <c r="B283" i="106" s="1"/>
  <c r="D283" i="106" s="1"/>
  <c r="D7" i="118"/>
  <c r="D8" i="118"/>
  <c r="D9" i="118"/>
  <c r="H14" i="118"/>
  <c r="H19" i="118"/>
  <c r="H24" i="118"/>
  <c r="H28" i="118"/>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J109" i="5"/>
  <c r="J4" i="4" s="1"/>
  <c r="B6220" i="106" s="1"/>
  <c r="D6220" i="106" s="1"/>
  <c r="H109" i="5"/>
  <c r="H4" i="4" s="1"/>
  <c r="B2655" i="106" s="1"/>
  <c r="D2655" i="106" s="1"/>
  <c r="D109" i="5"/>
  <c r="D4" i="4" s="1"/>
  <c r="B2564" i="106" s="1"/>
  <c r="D2564" i="106" s="1"/>
  <c r="F106" i="34"/>
  <c r="F105" i="34"/>
  <c r="B6352" i="106"/>
  <c r="D6352" i="106" s="1"/>
  <c r="J275" i="5"/>
  <c r="B7055" i="106" s="1"/>
  <c r="D7055"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2" i="29" l="1"/>
  <c r="K166" i="29" s="1"/>
  <c r="F61" i="34"/>
  <c r="H166" i="29"/>
  <c r="B1317" i="106" s="1"/>
  <c r="D1317" i="106" s="1"/>
  <c r="D56" i="36"/>
  <c r="K16" i="11"/>
  <c r="B2055" i="106" s="1"/>
  <c r="D2055" i="106" s="1"/>
  <c r="L13" i="11"/>
  <c r="B2060" i="106" s="1"/>
  <c r="D2060" i="106" s="1"/>
  <c r="F16" i="11"/>
  <c r="L5" i="11"/>
  <c r="B2056" i="106" s="1"/>
  <c r="D2056" i="106" s="1"/>
  <c r="N23" i="3"/>
  <c r="B284" i="106" s="1"/>
  <c r="D284" i="106" s="1"/>
  <c r="D74" i="36"/>
  <c r="F19" i="7"/>
  <c r="E305" i="29"/>
  <c r="B1536" i="106" s="1"/>
  <c r="D1536" i="106" s="1"/>
  <c r="B4166" i="106"/>
  <c r="D4166" i="106" s="1"/>
  <c r="G15" i="4"/>
  <c r="B6032" i="106" s="1"/>
  <c r="D6032" i="106" s="1"/>
  <c r="K223" i="29"/>
  <c r="B1474" i="106" s="1"/>
  <c r="D1474" i="106" s="1"/>
  <c r="F65" i="34"/>
  <c r="K178" i="29"/>
  <c r="F13" i="4" s="1"/>
  <c r="B2596" i="106" s="1"/>
  <c r="D2596" i="106" s="1"/>
  <c r="E29" i="108"/>
  <c r="G29" i="108"/>
  <c r="E129" i="29"/>
  <c r="F28" i="108"/>
  <c r="E28" i="108"/>
  <c r="C129" i="29"/>
  <c r="D37" i="108"/>
  <c r="F37" i="108"/>
  <c r="G35" i="108"/>
  <c r="E35" i="108"/>
  <c r="F31" i="108"/>
  <c r="D31" i="108"/>
  <c r="D40" i="108" s="1"/>
  <c r="E42" i="108" s="1"/>
  <c r="B1131" i="106"/>
  <c r="D1131" i="106" s="1"/>
  <c r="E30" i="108"/>
  <c r="F34" i="34"/>
  <c r="K109" i="5"/>
  <c r="B6025" i="106"/>
  <c r="D6025" i="106" s="1"/>
  <c r="G109" i="5"/>
  <c r="B5618" i="106"/>
  <c r="D5618" i="106" s="1"/>
  <c r="F173" i="5"/>
  <c r="F6" i="4" s="1"/>
  <c r="B2593" i="106" s="1"/>
  <c r="D2593" i="106" s="1"/>
  <c r="F109" i="5"/>
  <c r="D7" i="7"/>
  <c r="B1763" i="106" s="1"/>
  <c r="D1763" i="106" s="1"/>
  <c r="D173" i="5"/>
  <c r="B5356" i="106"/>
  <c r="D5356" i="106" s="1"/>
  <c r="F129" i="34"/>
  <c r="F104" i="34"/>
  <c r="C172" i="5"/>
  <c r="B5214" i="106" s="1"/>
  <c r="D5214" i="106" s="1"/>
  <c r="C109" i="5"/>
  <c r="B5121" i="106" s="1"/>
  <c r="D5121" i="106" s="1"/>
  <c r="I77" i="4"/>
  <c r="B3319" i="106" s="1"/>
  <c r="D3319" i="106" s="1"/>
  <c r="D59" i="36"/>
  <c r="D53" i="36"/>
  <c r="B124" i="106"/>
  <c r="D124" i="106" s="1"/>
  <c r="D51" i="36"/>
  <c r="C41" i="3"/>
  <c r="B93" i="106" s="1"/>
  <c r="D93"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7270" i="106"/>
  <c r="C34" i="131"/>
  <c r="H168" i="29" l="1"/>
  <c r="B1318" i="106" s="1"/>
  <c r="D1318" i="106" s="1"/>
  <c r="L16" i="11"/>
  <c r="B2061" i="106" s="1"/>
  <c r="D2061" i="106" s="1"/>
  <c r="B2031" i="106"/>
  <c r="D2031" i="106" s="1"/>
  <c r="G12" i="4"/>
  <c r="B2607" i="106" s="1"/>
  <c r="D2607" i="106" s="1"/>
  <c r="L114" i="29"/>
  <c r="B1241" i="106"/>
  <c r="D1241" i="106" s="1"/>
  <c r="E150" i="29"/>
  <c r="B1242" i="106" s="1"/>
  <c r="D1242" i="106" s="1"/>
  <c r="B1225" i="106"/>
  <c r="D1225" i="106" s="1"/>
  <c r="C150" i="29"/>
  <c r="B1226" i="106" s="1"/>
  <c r="D1226" i="106" s="1"/>
  <c r="F40" i="108"/>
  <c r="G42" i="108" s="1"/>
  <c r="C114" i="29"/>
  <c r="B757" i="106" s="1"/>
  <c r="D757" i="106" s="1"/>
  <c r="K4" i="4"/>
  <c r="B6028" i="106"/>
  <c r="D6028" i="106" s="1"/>
  <c r="K275" i="5"/>
  <c r="B6023" i="106" s="1"/>
  <c r="D6023" i="106" s="1"/>
  <c r="B6024" i="106"/>
  <c r="D6024" i="106" s="1"/>
  <c r="G4" i="4"/>
  <c r="B2603" i="106" s="1"/>
  <c r="D2603" i="106" s="1"/>
  <c r="F275" i="5"/>
  <c r="B5720" i="106" s="1"/>
  <c r="D5720" i="106" s="1"/>
  <c r="F4" i="4"/>
  <c r="B2591" i="106" s="1"/>
  <c r="D2591" i="106" s="1"/>
  <c r="B5588" i="106"/>
  <c r="D5588" i="106" s="1"/>
  <c r="D19" i="7"/>
  <c r="B1775" i="106" s="1"/>
  <c r="D1775" i="106" s="1"/>
  <c r="B5421" i="106"/>
  <c r="D5421" i="106" s="1"/>
  <c r="D6" i="4"/>
  <c r="B2566" i="106" s="1"/>
  <c r="D2566" i="106" s="1"/>
  <c r="C173" i="5"/>
  <c r="B5223" i="106" s="1"/>
  <c r="D5223" i="106" s="1"/>
  <c r="F175" i="34"/>
  <c r="C4" i="4"/>
  <c r="B2551" i="106" s="1"/>
  <c r="D2551"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K306" i="29" l="1"/>
  <c r="B1561" i="106" s="1"/>
  <c r="D1561" i="106" s="1"/>
  <c r="B3569" i="106"/>
  <c r="D3569" i="106" s="1"/>
  <c r="K8" i="4"/>
  <c r="F8" i="4"/>
  <c r="D6" i="14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595" i="106"/>
  <c r="D2595" i="106" s="1"/>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<sst xmlns="http://schemas.openxmlformats.org/spreadsheetml/2006/main" count="5041" uniqueCount="2125">
  <si>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</si>
  <si>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</si>
  <si>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</si>
  <si>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</si>
  <si>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</si>
  <si>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</si>
  <si>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</si>
  <si>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</si>
  <si>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</si>
  <si>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</si>
  <si>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</si>
  <si>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</si>
  <si>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</si>
  <si>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</si>
  <si>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</si>
  <si>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</si>
  <si>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</si>
  <si>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</si>
  <si>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</si>
  <si>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</si>
  <si>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</si>
  <si>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</si>
  <si>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</si>
  <si>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</si>
  <si>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</si>
  <si>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</si>
  <si>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</si>
  <si>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</si>
  <si>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</si>
  <si>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</si>
  <si>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</si>
  <si>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</si>
  <si>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</si>
  <si>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</si>
  <si>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</si>
  <si>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</si>
  <si>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</si>
  <si>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</si>
  <si>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</si>
  <si>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</si>
  <si>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</si>
  <si>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</si>
  <si>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</si>
  <si>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</si>
  <si>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</si>
  <si>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</si>
  <si>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</si>
  <si>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</si>
  <si>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</si>
  <si>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</si>
  <si>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</si>
  <si>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</si>
  <si>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</si>
  <si>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</si>
  <si>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</si>
  <si>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</si>
  <si>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</si>
  <si>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</si>
  <si>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</si>
  <si>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</si>
  <si>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</si>
  <si>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</si>
  <si>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</si>
  <si>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</si>
  <si>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</si>
  <si>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</si>
  <si>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</si>
  <si>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</si>
  <si>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</si>
  <si>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</si>
  <si>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</si>
  <si>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</si>
  <si>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</si>
  <si>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</si>
  <si>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</si>
  <si>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</si>
  <si>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</si>
  <si>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</si>
  <si>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</si>
  <si>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</si>
  <si>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</si>
  <si>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</si>
  <si>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</si>
  <si>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</si>
  <si>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</si>
  <si>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</si>
  <si>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</si>
  <si>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</si>
  <si>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</si>
  <si>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</si>
  <si>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</si>
  <si>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</si>
  <si>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</si>
  <si>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</si>
  <si>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</si>
  <si>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</si>
  <si>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</si>
  <si>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</si>
  <si>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</si>
  <si>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</si>
  <si>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</si>
  <si>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</si>
  <si>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</si>
  <si>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</si>
  <si>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</si>
  <si>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</si>
  <si>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</si>
  <si>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</si>
  <si>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</si>
  <si>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</si>
  <si>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</si>
  <si>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</si>
  <si>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</si>
  <si>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</si>
  <si>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</si>
  <si>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</si>
  <si>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</si>
  <si>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</si>
  <si>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</si>
  <si>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</si>
  <si>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</si>
  <si>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</si>
  <si>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</si>
  <si>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</si>
  <si>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</si>
  <si>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</si>
  <si>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</si>
  <si>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</si>
  <si>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</si>
  <si>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</si>
  <si>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</si>
  <si>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</si>
  <si>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</si>
  <si>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</si>
  <si>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</si>
  <si>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</si>
  <si>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</si>
  <si>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</si>
  <si>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</si>
  <si>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</si>
  <si>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</si>
  <si>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</si>
  <si>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</si>
  <si>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</si>
  <si>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</si>
  <si>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</si>
  <si>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</si>
  <si>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</si>
  <si>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</si>
  <si>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</si>
  <si>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</si>
  <si>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</si>
  <si>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</si>
  <si>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</si>
  <si>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</si>
  <si>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</si>
  <si>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</si>
  <si>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</si>
  <si>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</si>
  <si>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</si>
  <si>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</si>
  <si>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</si>
  <si>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</si>
  <si>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</si>
  <si>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</si>
  <si>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</si>
  <si>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</si>
  <si>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</si>
  <si>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</si>
  <si>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</si>
  <si>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</si>
  <si>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</si>
  <si>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</si>
  <si>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</si>
  <si>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</si>
  <si>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</si>
  <si>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</si>
  <si>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</si>
  <si>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</si>
  <si>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</si>
  <si>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</si>
  <si>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</si>
  <si>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</si>
  <si>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</si>
  <si>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</si>
  <si>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</si>
  <si>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</si>
  <si>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</si>
  <si>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</si>
  <si>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</si>
  <si>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</si>
  <si>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</si>
  <si>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</si>
  <si>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</si>
  <si>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</si>
  <si>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</si>
  <si>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</si>
  <si>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</si>
  <si>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</si>
  <si>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</si>
  <si>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</si>
  <si>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</si>
  <si>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</si>
  <si>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</si>
  <si>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</si>
  <si>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</si>
  <si>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</si>
  <si>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</si>
  <si>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</si>
  <si>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</si>
  <si>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</si>
  <si>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</si>
  <si>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</si>
  <si>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</si>
  <si>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</si>
  <si>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</si>
  <si>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</si>
  <si>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</si>
  <si>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</si>
  <si>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</si>
  <si>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</si>
  <si>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</si>
  <si>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</si>
  <si>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</si>
  <si>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</si>
  <si>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</si>
  <si>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</si>
  <si>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</si>
  <si>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</si>
  <si>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</si>
  <si>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</si>
  <si>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</si>
  <si>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</si>
  <si>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</si>
  <si>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</si>
  <si>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</si>
  <si>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</si>
  <si>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</si>
  <si>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</si>
  <si>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</si>
  <si>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</si>
  <si>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</si>
  <si>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</si>
  <si>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</si>
  <si>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</si>
  <si>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</si>
  <si>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</si>
  <si>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</si>
  <si>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</si>
  <si>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</si>
  <si>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</si>
  <si>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</si>
  <si>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</si>
  <si>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</si>
  <si>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</si>
  <si>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</si>
  <si>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</si>
  <si>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</si>
  <si>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</si>
  <si>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</si>
  <si>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</si>
  <si>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</si>
  <si>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</si>
  <si>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</si>
  <si>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</si>
  <si>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</si>
  <si>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</si>
  <si>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</si>
  <si>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</si>
  <si>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</si>
  <si>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</si>
  <si>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</si>
  <si>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</si>
  <si>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</si>
  <si>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</si>
  <si>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</si>
  <si>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</si>
  <si>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</si>
  <si>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</si>
  <si>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</si>
  <si>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</si>
  <si>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</si>
  <si>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</si>
  <si>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</si>
  <si>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</si>
  <si>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</si>
  <si>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</si>
  <si>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</si>
  <si>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</si>
  <si>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</si>
  <si>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</si>
  <si>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</si>
  <si>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</si>
  <si>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</si>
  <si>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</si>
  <si>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</si>
  <si>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</si>
  <si>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</si>
  <si>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</si>
  <si>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</si>
  <si>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</si>
  <si>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</si>
  <si>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</si>
  <si>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</si>
  <si>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</si>
  <si>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</si>
  <si>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</si>
  <si>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</si>
  <si>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</si>
  <si>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</si>
  <si>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</si>
  <si>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</si>
  <si>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</si>
  <si>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</si>
  <si>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</si>
  <si>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</si>
  <si>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</si>
  <si>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</si>
  <si>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</si>
  <si>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</si>
  <si>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</si>
  <si>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</si>
  <si>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</si>
  <si>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</si>
  <si>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</si>
  <si>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</si>
  <si>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</si>
  <si>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</si>
  <si>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</si>
  <si>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</si>
  <si>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</si>
  <si>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</si>
  <si>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</si>
  <si>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</si>
  <si>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</si>
  <si>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</si>
  <si>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</si>
  <si>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</si>
  <si>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</si>
  <si>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</si>
  <si>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</si>
  <si>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</si>
  <si>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</si>
  <si>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</si>
  <si>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</si>
  <si>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</si>
  <si>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</si>
  <si>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</si>
  <si>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</si>
  <si>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</si>
  <si>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</si>
  <si>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</si>
  <si>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</si>
  <si>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</si>
  <si>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</si>
  <si>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</si>
  <si>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</si>
  <si>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</si>
  <si>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</si>
  <si>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</si>
  <si>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</si>
  <si>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</si>
  <si>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</si>
  <si>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</si>
  <si>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</si>
  <si>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</si>
  <si>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</si>
  <si>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</si>
  <si>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</si>
  <si>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</si>
  <si>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</si>
  <si>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</si>
  <si>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</si>
  <si>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</si>
  <si>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</si>
  <si>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</si>
  <si>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</si>
  <si>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</si>
  <si>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</si>
  <si>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</si>
  <si>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</si>
  <si>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</si>
  <si>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</si>
  <si>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</si>
  <si>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</si>
  <si>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</si>
  <si>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</si>
  <si>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</si>
  <si>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</si>
  <si>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</si>
  <si>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</si>
  <si>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</si>
  <si>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</si>
  <si>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</si>
  <si>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</si>
  <si>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</si>
  <si>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</si>
  <si>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</si>
  <si>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</si>
  <si>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</si>
  <si>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</si>
  <si>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</si>
  <si>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</si>
  <si>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</si>
  <si>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</si>
  <si>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</si>
  <si>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</si>
  <si>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</si>
  <si>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</si>
  <si>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</si>
  <si>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</si>
  <si>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</si>
  <si>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</si>
  <si>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</si>
  <si>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</si>
  <si>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</si>
  <si>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</si>
  <si>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</si>
  <si>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</si>
  <si>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</si>
  <si>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</si>
  <si>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</si>
  <si>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</si>
  <si>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</si>
  <si>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</si>
  <si>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</si>
  <si>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</si>
  <si>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</si>
  <si>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</si>
  <si>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</si>
  <si>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</si>
  <si>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</si>
  <si>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</si>
  <si>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</si>
  <si>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</si>
  <si>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</si>
  <si>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</si>
  <si>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</si>
  <si>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</si>
  <si>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</si>
  <si>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</si>
  <si>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</si>
  <si>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</si>
  <si>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</si>
  <si>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</si>
  <si>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</si>
  <si>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</si>
  <si>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</si>
  <si>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</si>
  <si>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</si>
  <si>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</si>
  <si>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</si>
  <si>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</si>
  <si>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</si>
  <si>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</si>
  <si>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</si>
  <si>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</si>
  <si>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</si>
  <si>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</si>
  <si>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</si>
  <si>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</si>
  <si>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</si>
  <si>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</si>
  <si>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</si>
  <si>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</si>
  <si>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</si>
  <si>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</si>
  <si>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</si>
  <si>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</si>
  <si>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</si>
  <si>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</si>
  <si>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</si>
  <si>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</si>
  <si>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</si>
  <si>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</si>
  <si>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</si>
  <si>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</si>
  <si>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</si>
  <si>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</si>
  <si>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</si>
  <si>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</si>
  <si>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</si>
  <si>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</si>
  <si>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</si>
  <si>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</si>
  <si>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</si>
  <si>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</si>
  <si>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</si>
  <si>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</si>
  <si>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</si>
  <si>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</si>
  <si>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</si>
  <si>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</si>
  <si>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</si>
  <si>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</si>
  <si>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</si>
  <si>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</si>
  <si>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</si>
  <si>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</si>
  <si>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</si>
  <si>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</si>
  <si>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</si>
  <si>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</si>
  <si>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</si>
  <si>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</si>
  <si>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</si>
  <si>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</si>
  <si>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</si>
  <si>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</si>
  <si>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</si>
  <si>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</si>
  <si>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</si>
  <si>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</si>
  <si>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</si>
  <si>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</si>
  <si>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</si>
  <si>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</si>
  <si>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</si>
  <si>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</si>
  <si>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</si>
  <si>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</si>
  <si>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</si>
  <si>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</si>
  <si>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</si>
  <si>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</si>
  <si>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</si>
  <si>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</si>
  <si>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</si>
  <si>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</si>
  <si>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</si>
  <si>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</si>
  <si>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</si>
  <si>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</si>
  <si>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</si>
  <si>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</si>
  <si>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</si>
  <si>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</si>
  <si>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</si>
  <si>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</si>
  <si>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</si>
  <si>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</si>
  <si>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</si>
  <si>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</si>
  <si>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</si>
  <si>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</si>
  <si>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</si>
  <si>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</si>
  <si>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</si>
  <si>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</si>
  <si>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</si>
  <si>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</si>
  <si>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</si>
  <si>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</si>
  <si>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</si>
  <si>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</si>
  <si>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</si>
  <si>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</si>
  <si>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</si>
  <si>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</si>
  <si>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</si>
  <si>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</si>
  <si>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</si>
  <si>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</si>
  <si>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</si>
  <si>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</si>
  <si>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</si>
  <si>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</si>
  <si>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</si>
  <si>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</si>
  <si>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</si>
  <si>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</si>
  <si>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</si>
  <si>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</si>
  <si>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</si>
  <si>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</si>
  <si>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</si>
  <si>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</si>
  <si>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</si>
  <si>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</si>
  <si>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</si>
  <si>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</si>
  <si>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</si>
  <si>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</si>
  <si>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</si>
  <si>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</si>
  <si>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</si>
  <si>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</si>
  <si>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</si>
  <si>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</si>
  <si>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</si>
  <si>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</si>
  <si>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</si>
  <si>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</si>
  <si>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</si>
  <si>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</si>
  <si>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</si>
  <si>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</si>
  <si>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</si>
  <si>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</si>
  <si>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</si>
  <si>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</si>
  <si>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</si>
  <si>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</si>
  <si>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</si>
  <si>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</si>
  <si>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</si>
  <si>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</si>
  <si>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</si>
  <si>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</si>
  <si>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</si>
  <si>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</si>
  <si>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</si>
  <si>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</si>
  <si>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</si>
  <si>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</si>
  <si>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</si>
  <si>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</si>
  <si>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</si>
  <si>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</si>
  <si>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</si>
  <si>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</si>
  <si>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</si>
  <si>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</si>
  <si>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</si>
  <si>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</si>
  <si>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</si>
  <si>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</si>
  <si>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</si>
  <si>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</si>
  <si>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</si>
  <si>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</si>
  <si>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</si>
  <si>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</si>
  <si>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</si>
  <si>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</si>
  <si>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</si>
  <si>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</si>
  <si>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</si>
  <si>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</si>
  <si>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</si>
  <si>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</si>
  <si>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</si>
  <si>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</si>
  <si>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</si>
  <si>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</si>
  <si>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</si>
  <si>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</si>
  <si>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</si>
  <si>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</si>
  <si>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</si>
  <si>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</si>
  <si>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</si>
  <si>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</si>
  <si>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</si>
  <si>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</si>
  <si>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</si>
  <si>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</si>
  <si>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</si>
  <si>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</si>
  <si>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</si>
  <si>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</si>
  <si>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</si>
  <si>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</si>
  <si>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</si>
  <si>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</si>
  <si>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</si>
  <si>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</si>
  <si>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</si>
  <si>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</si>
  <si>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</si>
  <si>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</si>
  <si>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</si>
  <si>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</si>
  <si>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</si>
  <si>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</si>
  <si>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</si>
  <si>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</si>
  <si>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</si>
  <si>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</si>
  <si>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</si>
  <si>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</si>
  <si>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</si>
  <si>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</si>
  <si>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</si>
  <si>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</si>
  <si>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</si>
  <si>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</si>
  <si>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</si>
  <si>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</si>
  <si>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</si>
  <si>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</si>
  <si>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</si>
  <si>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</si>
  <si>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</si>
  <si>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</si>
  <si>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</si>
  <si>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</si>
  <si>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</si>
  <si>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</si>
  <si>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</si>
  <si>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</si>
  <si>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</si>
  <si>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</si>
  <si>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</si>
  <si>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</si>
  <si>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</si>
  <si>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</si>
  <si>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</si>
  <si>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</si>
  <si>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</si>
  <si>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</si>
  <si>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</si>
  <si>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</si>
  <si>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</si>
  <si>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</si>
  <si>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</si>
  <si>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</si>
  <si>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</si>
  <si>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</si>
  <si>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</si>
  <si>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</si>
  <si>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</si>
  <si>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</si>
  <si>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</si>
  <si>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</si>
  <si>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</si>
  <si>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</si>
  <si>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</si>
  <si>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</si>
  <si>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</si>
  <si>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</si>
  <si>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</si>
  <si>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</si>
  <si>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</si>
  <si>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</si>
  <si>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</si>
  <si>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</si>
  <si>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</si>
  <si>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</si>
  <si>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</si>
  <si>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</si>
  <si>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</si>
  <si>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</si>
  <si>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</si>
  <si>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</si>
  <si>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</si>
  <si>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</si>
  <si>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</si>
  <si>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</si>
  <si>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</si>
  <si>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</si>
  <si>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</si>
  <si>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</si>
  <si>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</si>
  <si>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</si>
  <si>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</si>
  <si>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</si>
  <si>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</si>
  <si>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</si>
  <si>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</si>
  <si>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</si>
  <si>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</si>
  <si>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</si>
  <si>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</si>
  <si>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</si>
  <si>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</si>
  <si>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</si>
  <si>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</si>
  <si>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</si>
  <si>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</si>
  <si>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</si>
  <si>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</si>
  <si>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</si>
  <si>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</si>
  <si>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</si>
  <si>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</si>
  <si>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</si>
  <si>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</si>
  <si>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</si>
  <si>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</si>
  <si>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</si>
  <si>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</si>
  <si>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</si>
  <si>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</si>
  <si>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</si>
  <si>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</si>
  <si>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</si>
  <si>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</si>
  <si>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</si>
  <si>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</si>
  <si>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</si>
  <si>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</si>
  <si>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</si>
  <si>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</si>
  <si>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</si>
  <si>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</si>
  <si>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</si>
  <si>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</si>
  <si>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</si>
  <si>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</si>
  <si>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</si>
  <si>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</si>
  <si>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</si>
  <si>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</si>
  <si>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</si>
  <si>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</si>
  <si>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</si>
  <si>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</si>
  <si>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</si>
  <si>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</si>
  <si>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</si>
  <si>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</si>
  <si>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</si>
  <si>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</si>
  <si>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</si>
  <si>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</si>
  <si>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</si>
  <si>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</si>
  <si>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</si>
  <si>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</si>
  <si>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</si>
  <si>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</si>
  <si>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</si>
  <si>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</si>
  <si>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</si>
  <si>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</si>
  <si>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</si>
  <si>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</si>
  <si>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</si>
  <si>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</si>
  <si>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</si>
  <si>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</si>
  <si>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</si>
  <si>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</si>
  <si>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</si>
  <si>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</si>
  <si>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</si>
  <si>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</si>
  <si>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</si>
  <si>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</si>
  <si>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</si>
  <si>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</si>
  <si>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</si>
  <si>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</si>
  <si>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</si>
  <si>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</si>
  <si>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</si>
  <si>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</si>
  <si>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</si>
  <si>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</si>
  <si>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</si>
  <si>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</si>
  <si>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</si>
  <si>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</si>
  <si>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</si>
  <si>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</si>
  <si>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</si>
  <si>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</si>
  <si>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</si>
  <si>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</si>
  <si>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</si>
  <si>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</si>
  <si>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</si>
  <si>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</si>
  <si>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</si>
  <si>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</si>
  <si>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</si>
  <si>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</si>
  <si>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</si>
  <si>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</si>
  <si>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</si>
  <si>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</si>
  <si>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</si>
  <si>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</si>
  <si>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</si>
  <si>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</si>
  <si>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</si>
  <si>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</si>
  <si>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</si>
  <si>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</si>
  <si>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</si>
  <si>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</si>
  <si>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</si>
  <si>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</si>
  <si>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</si>
  <si>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</si>
  <si>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</si>
  <si>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</si>
  <si>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</si>
  <si>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</si>
  <si>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</si>
  <si>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</si>
  <si>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</si>
  <si>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</si>
  <si>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</si>
  <si>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</si>
  <si>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</si>
  <si>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</si>
  <si>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</si>
  <si>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</si>
  <si>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</si>
  <si>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</si>
  <si>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</si>
  <si>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</si>
  <si>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</si>
  <si>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</si>
  <si>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</si>
  <si>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</si>
  <si>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</si>
  <si>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</si>
  <si>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</si>
  <si>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</si>
  <si>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</si>
  <si>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</si>
  <si>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</si>
  <si>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</si>
  <si>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</si>
  <si>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</si>
  <si>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</si>
  <si>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</si>
  <si>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</si>
  <si>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</si>
  <si>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</si>
  <si>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</si>
  <si>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</si>
  <si>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</si>
  <si>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</si>
  <si>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</si>
  <si>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</si>
  <si>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</si>
  <si>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</si>
  <si>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</si>
  <si>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</si>
  <si>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</si>
  <si>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</si>
  <si>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</si>
  <si>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</si>
  <si>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</si>
  <si>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</si>
  <si>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</si>
  <si>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</si>
  <si>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</si>
  <si>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</si>
  <si>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</si>
  <si>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</si>
  <si>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</si>
  <si>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</si>
  <si>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</si>
  <si>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</si>
  <si>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</si>
  <si>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</si>
  <si>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</si>
  <si>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</si>
  <si>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</si>
  <si>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</si>
  <si>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</si>
  <si>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</si>
  <si>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</si>
  <si>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</si>
  <si>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</si>
  <si>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</si>
  <si>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</si>
  <si>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</si>
  <si>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</si>
  <si>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</si>
  <si>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</si>
  <si>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</si>
  <si>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</si>
  <si>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</si>
  <si>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</si>
  <si>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</si>
  <si>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</si>
  <si>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</si>
  <si>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</si>
  <si>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</si>
  <si>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</si>
  <si>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</si>
  <si>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</si>
  <si>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</si>
  <si>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</si>
  <si>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</si>
  <si>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</si>
  <si>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</si>
  <si>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</si>
  <si>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</si>
  <si>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</si>
  <si>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</si>
  <si>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</si>
  <si>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</si>
  <si>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</si>
  <si>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</si>
  <si>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</si>
  <si>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</si>
  <si>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</si>
  <si>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</si>
  <si>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</si>
  <si>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</si>
  <si>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</si>
  <si>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</si>
  <si>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</si>
  <si>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</si>
  <si>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</si>
  <si>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</si>
  <si>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</si>
  <si>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</si>
  <si>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</si>
  <si>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</si>
  <si>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</si>
  <si>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</si>
  <si>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</si>
  <si>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</si>
  <si>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</si>
  <si>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</si>
  <si>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</si>
  <si>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</si>
  <si>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</si>
  <si>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</si>
  <si>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</si>
  <si>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</si>
  <si>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</si>
  <si>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</si>
  <si>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</si>
  <si>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</si>
  <si>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</si>
  <si>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</si>
  <si>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</si>
  <si>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</si>
  <si>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</si>
  <si>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</si>
  <si>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</si>
  <si>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</si>
  <si>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</si>
  <si>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</si>
  <si>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</si>
  <si>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</si>
  <si>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</si>
  <si>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</si>
  <si>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</si>
  <si>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</si>
  <si>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</si>
  <si>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</si>
  <si>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</si>
  <si>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</si>
  <si>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</si>
  <si>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</si>
  <si>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</si>
  <si>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</si>
  <si>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</si>
  <si>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</si>
  <si>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</si>
  <si>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</si>
  <si>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</si>
  <si>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</si>
  <si>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</si>
  <si>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</si>
  <si>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</si>
  <si>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</si>
  <si>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</si>
  <si>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</si>
  <si>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</si>
  <si>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</si>
  <si>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</si>
  <si>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</si>
  <si>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</si>
  <si>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</si>
  <si>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</si>
  <si>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</si>
  <si>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</si>
  <si>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</si>
  <si>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</si>
  <si>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</si>
  <si>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</si>
  <si>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</si>
  <si>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</si>
  <si>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</si>
  <si>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</si>
  <si>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</si>
  <si>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</si>
  <si>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</si>
  <si>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</si>
  <si>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</si>
  <si>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</si>
  <si>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</si>
  <si>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</si>
  <si>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</si>
  <si>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</si>
  <si>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</si>
  <si>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</si>
  <si>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</si>
  <si>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</si>
  <si>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</si>
  <si>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</si>
  <si>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</si>
  <si>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</si>
  <si>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</si>
  <si>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</si>
  <si>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</si>
  <si>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</si>
  <si>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</si>
  <si>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</si>
  <si>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</si>
  <si>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</si>
  <si>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</si>
  <si>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</si>
  <si>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</si>
  <si>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</si>
  <si>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</si>
  <si>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</si>
  <si>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</si>
  <si>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</si>
  <si>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</si>
  <si>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</si>
  <si>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</si>
  <si>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</si>
  <si>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</si>
  <si>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</si>
  <si>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</si>
  <si>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</si>
  <si>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</si>
  <si>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</si>
  <si>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</si>
  <si>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</si>
  <si>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</si>
  <si>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</si>
  <si>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</si>
  <si>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</si>
  <si>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</si>
  <si>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</si>
  <si>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</si>
  <si>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</si>
  <si>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</si>
  <si>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</si>
  <si>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</si>
  <si>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</si>
  <si>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</si>
  <si>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</si>
  <si>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</si>
  <si>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</si>
  <si>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</si>
  <si>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</si>
  <si>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</si>
  <si>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</si>
  <si>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</si>
  <si>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</si>
  <si>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</si>
  <si>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</si>
  <si>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</si>
  <si>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</si>
  <si>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</si>
  <si>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</si>
  <si>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</si>
  <si>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</si>
  <si>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</si>
  <si>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</si>
  <si>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</si>
  <si>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</si>
  <si>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</si>
  <si>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</si>
  <si>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</si>
  <si>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</si>
  <si>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</si>
  <si>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</si>
  <si>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</si>
  <si>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</si>
  <si>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</si>
  <si>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</si>
  <si>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</si>
  <si>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</si>
  <si>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</si>
  <si>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</si>
  <si>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</si>
  <si>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</si>
  <si>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</si>
  <si>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</si>
  <si>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</si>
  <si>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</si>
  <si>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</si>
  <si>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</si>
  <si>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</si>
  <si>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</si>
  <si>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</si>
  <si>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</si>
  <si>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</si>
  <si>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</si>
  <si>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</si>
  <si>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</si>
  <si>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</si>
  <si>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</si>
  <si>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</si>
  <si>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</si>
  <si>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</si>
  <si>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</si>
  <si>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</si>
  <si>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</si>
  <si>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</si>
  <si>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</si>
  <si>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</si>
  <si>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</si>
  <si>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</si>
  <si>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</si>
  <si>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</si>
  <si>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</si>
  <si>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</si>
  <si>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</si>
  <si>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</si>
  <si>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</si>
  <si>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</si>
  <si>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</si>
  <si>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</si>
  <si>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</si>
  <si>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</si>
  <si>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</si>
  <si>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</si>
  <si>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</si>
  <si>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</si>
  <si>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</si>
  <si>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</si>
  <si>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</si>
  <si>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</si>
  <si>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</si>
  <si>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</si>
  <si>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</si>
  <si>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</si>
  <si>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</si>
  <si>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</si>
  <si>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</si>
  <si>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</si>
  <si>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</si>
  <si>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</si>
  <si>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</si>
  <si>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</si>
  <si>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</si>
  <si>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</si>
  <si>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</si>
  <si>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</si>
  <si>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</si>
  <si>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</si>
  <si>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</si>
  <si>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</si>
  <si>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</si>
  <si>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</si>
  <si>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</si>
  <si>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</si>
  <si>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</si>
  <si>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</si>
  <si>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</si>
  <si>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</si>
  <si>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</si>
  <si>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</si>
  <si>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</si>
  <si>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</si>
  <si>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</si>
  <si>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</si>
  <si>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</si>
  <si>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</si>
  <si>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</si>
  <si>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</si>
  <si>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</si>
  <si>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</si>
  <si>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</si>
  <si>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</si>
  <si>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</si>
  <si>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</si>
  <si>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</si>
  <si>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</si>
  <si>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</si>
  <si>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</si>
  <si>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</si>
  <si>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</si>
  <si>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</si>
  <si>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</si>
  <si>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</si>
  <si>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</si>
  <si>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</si>
  <si>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</si>
  <si>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</si>
  <si>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</si>
  <si>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</si>
  <si>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</si>
  <si>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</si>
  <si>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</si>
  <si>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</si>
  <si>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</si>
  <si>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</si>
  <si>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</si>
  <si>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</si>
  <si>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</si>
  <si>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</si>
  <si>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</si>
  <si>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</si>
  <si>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</si>
  <si>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</si>
  <si>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</si>
  <si>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</si>
  <si>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</si>
  <si>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</si>
  <si>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</si>
  <si>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</si>
  <si>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</si>
  <si>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</si>
  <si>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</si>
  <si>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</si>
  <si>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</si>
  <si>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</si>
  <si>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</si>
  <si>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</si>
  <si>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</si>
  <si>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</si>
  <si>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</si>
  <si>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</si>
  <si>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</si>
  <si>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</si>
  <si>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</si>
  <si>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</si>
  <si>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</si>
  <si>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</si>
  <si>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</si>
  <si>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</si>
  <si>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</si>
  <si>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</si>
  <si>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</si>
  <si>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</si>
  <si>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</si>
  <si>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</si>
  <si>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</si>
  <si>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</si>
  <si>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</si>
  <si>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</si>
  <si>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</si>
  <si>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</si>
  <si>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</si>
  <si>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</si>
  <si>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</si>
  <si>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</si>
  <si>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</si>
  <si>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</si>
  <si>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</si>
  <si>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</si>
  <si>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</si>
  <si>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</si>
  <si>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</si>
  <si>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</si>
  <si>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</si>
  <si>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</si>
  <si>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</si>
  <si>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</si>
  <si>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</si>
  <si>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</si>
  <si>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</si>
  <si>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</si>
  <si>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</si>
  <si>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</si>
  <si>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</si>
  <si>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</si>
  <si>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</si>
  <si>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</si>
  <si>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</si>
  <si>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</si>
  <si>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</si>
  <si>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</si>
  <si>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</si>
  <si>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</si>
  <si>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</si>
  <si>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</si>
  <si>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</si>
  <si>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</si>
  <si>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</si>
  <si>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</si>
  <si>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</si>
  <si>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</si>
  <si>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</si>
  <si>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</si>
  <si>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</si>
  <si>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</si>
  <si>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</si>
  <si>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</si>
  <si>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</si>
  <si>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</si>
  <si>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</si>
  <si>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</si>
  <si>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</si>
  <si>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</si>
  <si>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</si>
  <si>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</si>
  <si>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</si>
  <si>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</si>
  <si>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</si>
  <si>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</si>
  <si>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</si>
  <si>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</si>
  <si>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</si>
  <si>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</si>
  <si>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</si>
  <si>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</si>
  <si>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</si>
  <si>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</si>
  <si>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</si>
  <si>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</si>
  <si>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</si>
  <si>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</si>
  <si>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</si>
  <si>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</si>
  <si>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</si>
  <si>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</si>
  <si>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</si>
  <si>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</si>
  <si>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</si>
  <si>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</si>
  <si>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</si>
  <si>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</si>
  <si>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</si>
  <si>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</si>
  <si>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</si>
  <si>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</si>
  <si>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</si>
  <si>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</si>
  <si>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</si>
  <si>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</si>
  <si>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</si>
  <si>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</si>
  <si>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</si>
  <si>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</si>
  <si>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</si>
  <si>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</si>
  <si>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</si>
  <si>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</si>
  <si>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</si>
  <si>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</si>
  <si>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</si>
  <si>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</si>
  <si>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</si>
  <si>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</si>
  <si>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</si>
  <si>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</si>
  <si>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</si>
  <si>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</si>
  <si>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</si>
  <si>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</si>
  <si>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</si>
  <si>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</si>
  <si>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</si>
  <si>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</si>
  <si>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</si>
  <si>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</si>
  <si>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</si>
  <si>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</si>
  <si>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</si>
  <si>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</si>
  <si>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</si>
  <si>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</si>
  <si>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</si>
  <si>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</si>
  <si>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</si>
  <si>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</si>
  <si>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</si>
  <si>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</si>
  <si>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</si>
  <si>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</si>
  <si>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</si>
  <si>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</si>
  <si>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</si>
  <si>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</si>
  <si>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</si>
  <si>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</si>
  <si>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</si>
  <si>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</si>
  <si>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</si>
  <si>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</si>
  <si>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</si>
  <si>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</si>
  <si>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</si>
  <si>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</si>
  <si>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</si>
  <si>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</si>
  <si>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</si>
  <si>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</si>
  <si>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</si>
  <si>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</si>
  <si>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</si>
  <si>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</si>
  <si>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</si>
  <si>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</si>
  <si>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</si>
  <si>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</si>
  <si>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</si>
  <si>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</si>
  <si>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</si>
  <si>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</si>
  <si>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</si>
  <si>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</si>
  <si>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</si>
  <si>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</si>
  <si>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</si>
  <si>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</si>
  <si>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</si>
  <si>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</si>
  <si>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</si>
  <si>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</si>
  <si>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</si>
  <si>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</si>
  <si>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</si>
  <si>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</si>
  <si>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</si>
  <si>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</si>
  <si>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</si>
  <si>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</si>
  <si>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</si>
  <si>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</si>
  <si>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</si>
  <si>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</si>
  <si>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</si>
  <si>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</si>
  <si>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</si>
  <si>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</si>
  <si>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</si>
  <si>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</si>
  <si>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</si>
  <si>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</si>
  <si>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</si>
  <si>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</si>
  <si>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</si>
  <si>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</si>
  <si>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</si>
  <si>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</si>
  <si>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</si>
  <si>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</si>
  <si>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</si>
  <si>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</si>
  <si>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</si>
  <si>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</si>
  <si>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</si>
  <si>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</si>
  <si>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</si>
  <si>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</si>
  <si>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</si>
  <si>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</si>
  <si>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</si>
  <si>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</si>
  <si>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</si>
  <si>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</si>
  <si>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</si>
  <si>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</si>
  <si>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</si>
  <si>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</si>
  <si>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</si>
  <si>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</si>
  <si>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</si>
  <si>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</si>
  <si>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</si>
  <si>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</si>
  <si>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</si>
  <si>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</si>
  <si>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</si>
  <si>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</si>
  <si>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</si>
  <si>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</si>
  <si>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</si>
  <si>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</si>
  <si>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</si>
  <si>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</si>
  <si>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</si>
  <si>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</si>
  <si>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</si>
  <si>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</si>
  <si>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</si>
  <si>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</si>
  <si>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</si>
  <si>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</si>
  <si>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</si>
  <si>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</si>
  <si>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</si>
  <si>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</si>
  <si>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</si>
  <si>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</si>
  <si>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</si>
  <si>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</si>
  <si>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</si>
  <si>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</si>
  <si>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</si>
  <si>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</si>
  <si>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</si>
  <si>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</si>
  <si>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</si>
  <si>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</si>
  <si>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</si>
  <si>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</si>
  <si>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</si>
  <si>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</si>
  <si>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</si>
  <si>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</si>
  <si>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</si>
  <si>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</si>
  <si>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</si>
  <si>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</si>
  <si>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</si>
  <si>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</si>
  <si>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</si>
  <si>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</si>
  <si>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</si>
  <si>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</si>
  <si>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</si>
  <si>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</si>
  <si>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</si>
  <si>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</si>
  <si>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</si>
  <si>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</si>
  <si>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</si>
  <si>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</si>
  <si>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</si>
  <si>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</si>
  <si>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</si>
  <si>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</si>
  <si>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</si>
  <si>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</si>
  <si>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</si>
  <si>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</si>
  <si>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</si>
  <si>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</si>
  <si>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</si>
  <si>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</si>
  <si>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</si>
  <si>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</si>
  <si>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</si>
  <si>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</si>
  <si>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</si>
  <si>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</si>
  <si>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</si>
  <si>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</si>
  <si>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</si>
  <si>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</si>
  <si>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</si>
  <si>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</si>
  <si>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</si>
  <si>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</si>
  <si>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</si>
  <si>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</si>
  <si>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</si>
  <si>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</si>
  <si>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</si>
  <si>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</si>
  <si>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</si>
  <si>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</si>
  <si>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</si>
  <si>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</si>
  <si>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</si>
  <si>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</si>
  <si>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</si>
  <si>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</si>
  <si>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</si>
  <si>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</si>
  <si>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</si>
  <si>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</si>
  <si>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</si>
  <si>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</si>
  <si>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</si>
  <si>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</si>
  <si>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</si>
  <si>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</si>
  <si>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</si>
  <si>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</si>
  <si>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</si>
  <si>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</si>
  <si>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</si>
  <si>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</si>
  <si>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</si>
  <si>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</si>
  <si>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</si>
  <si>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</si>
  <si>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</si>
  <si>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</si>
  <si>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</si>
  <si>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</si>
  <si>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</si>
  <si>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</si>
  <si>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</si>
  <si>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</si>
  <si>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</si>
  <si>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</si>
  <si>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</si>
  <si>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</si>
  <si>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</si>
  <si>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</si>
  <si>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</si>
  <si>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</si>
  <si>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</si>
  <si>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</si>
  <si>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</si>
  <si>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</si>
  <si>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</si>
  <si>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</si>
  <si>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</si>
  <si>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</si>
  <si>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</si>
  <si>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</si>
  <si>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</si>
  <si>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</si>
  <si>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</si>
  <si>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</si>
  <si>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</si>
  <si>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</si>
  <si>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</si>
  <si>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</si>
  <si>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</si>
  <si>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</si>
  <si>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</si>
  <si>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</si>
  <si>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</si>
  <si>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</si>
  <si>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</si>
  <si>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</si>
  <si>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</si>
  <si>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</si>
  <si>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</si>
  <si>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</si>
  <si>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</si>
  <si>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</si>
  <si>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</si>
  <si>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</si>
  <si>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</si>
  <si>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</si>
  <si>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</si>
  <si>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</si>
  <si>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</si>
  <si>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</si>
  <si>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</si>
  <si>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</si>
  <si>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</si>
  <si>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</si>
  <si>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</si>
  <si>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</si>
  <si>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</si>
  <si>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</si>
  <si>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</si>
  <si>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</si>
  <si>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</si>
  <si>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</si>
  <si>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</si>
  <si>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</si>
  <si>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</si>
  <si>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</si>
  <si>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</si>
  <si>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</si>
  <si>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</si>
  <si>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</si>
  <si>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</si>
  <si>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</si>
  <si>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</si>
  <si>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</si>
  <si>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</si>
  <si>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</si>
  <si>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</si>
  <si>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</si>
  <si>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</si>
  <si>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</si>
  <si>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</si>
  <si>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</si>
  <si>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</si>
  <si>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</si>
  <si>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</si>
  <si>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</si>
  <si>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</si>
  <si>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</si>
  <si>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</si>
  <si>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</si>
  <si>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</si>
  <si>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</si>
  <si>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</si>
  <si>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</si>
  <si>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</si>
  <si>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</si>
  <si>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</si>
  <si>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</si>
  <si>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</si>
  <si>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</si>
  <si>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</si>
  <si>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</si>
  <si>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</si>
  <si>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</si>
  <si>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</si>
  <si>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</si>
  <si>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</si>
  <si>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</si>
  <si>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</si>
  <si>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</si>
  <si>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</si>
  <si>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</si>
  <si>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</si>
  <si>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</si>
  <si>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</si>
  <si>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</si>
  <si>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</si>
  <si>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</si>
  <si>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</si>
  <si>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</si>
  <si>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</si>
  <si>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</si>
  <si>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</si>
  <si>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</si>
  <si>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</si>
  <si>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</si>
  <si>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</si>
  <si>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</si>
  <si>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</si>
  <si>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</si>
  <si>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</si>
  <si>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</si>
  <si>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</si>
  <si>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</si>
  <si>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</si>
  <si>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</si>
  <si>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</si>
  <si>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</si>
  <si>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</si>
  <si>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</si>
  <si>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</si>
  <si>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</si>
  <si>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</si>
  <si>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</si>
  <si>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</si>
  <si>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</si>
  <si>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</si>
  <si>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</si>
  <si>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</si>
  <si>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</si>
  <si>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</si>
  <si>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</si>
  <si>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</si>
  <si>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</si>
  <si>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</si>
  <si>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</si>
  <si>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</si>
  <si>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</si>
  <si>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</si>
  <si>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</si>
  <si>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</si>
  <si>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</si>
  <si>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</si>
  <si>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</si>
  <si>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</si>
  <si>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</si>
  <si>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</si>
  <si>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</si>
  <si>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</si>
  <si>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</si>
  <si>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</si>
  <si>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</si>
  <si>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</si>
  <si>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</si>
  <si>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</si>
  <si>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</si>
  <si>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</si>
  <si>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</si>
  <si>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</si>
  <si>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</si>
  <si>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</si>
  <si>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</si>
  <si>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</si>
  <si>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</si>
  <si>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</si>
  <si>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</si>
  <si>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</si>
  <si>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</si>
  <si>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</si>
  <si>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</si>
  <si>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</si>
  <si>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</si>
  <si>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</si>
  <si>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</si>
  <si>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</si>
  <si>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</si>
  <si>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</si>
  <si>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</si>
  <si>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</si>
  <si>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</si>
  <si>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</si>
  <si>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</si>
  <si>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</si>
  <si>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</si>
  <si>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</si>
  <si>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</si>
  <si>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</si>
  <si>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</si>
  <si>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</si>
  <si>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</si>
  <si>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</si>
  <si>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</si>
  <si>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</si>
  <si>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</si>
  <si>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</si>
  <si>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</si>
  <si>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</si>
  <si>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</si>
  <si>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</si>
  <si>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</si>
  <si>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</si>
  <si>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</si>
  <si>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</si>
  <si>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</si>
  <si>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</si>
  <si>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</si>
  <si>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</si>
  <si>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</si>
  <si>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</si>
  <si>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</si>
  <si>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</si>
  <si>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</si>
  <si>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</si>
  <si>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</si>
  <si>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</si>
  <si>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</si>
  <si>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</si>
  <si>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</si>
  <si>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</si>
  <si>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</si>
  <si>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</si>
  <si>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</si>
  <si>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</si>
  <si>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</si>
  <si>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</si>
  <si>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</si>
  <si>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</si>
  <si>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</si>
  <si>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</si>
  <si>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</si>
  <si>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</si>
  <si>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</si>
  <si>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</si>
  <si>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</si>
  <si>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</si>
  <si>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</si>
  <si>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</si>
  <si>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</si>
  <si>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</si>
  <si>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</si>
  <si>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</si>
  <si>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</si>
  <si>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</si>
  <si>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</si>
  <si>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</si>
  <si>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</si>
  <si>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</si>
  <si>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</si>
  <si>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</si>
  <si>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</si>
  <si>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</si>
  <si>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</si>
  <si>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</si>
  <si>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</si>
  <si>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</si>
  <si>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</si>
  <si>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</si>
  <si>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</si>
  <si>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</si>
  <si>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</si>
  <si>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</si>
  <si>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</si>
  <si>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</si>
  <si>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</si>
  <si>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</si>
  <si>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</si>
  <si>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</si>
  <si>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</si>
  <si>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</si>
  <si>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</si>
  <si>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</si>
  <si>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</si>
  <si>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</si>
  <si>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</si>
  <si>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</si>
  <si>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</si>
  <si>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</si>
  <si>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</si>
  <si>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</si>
  <si>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</si>
  <si>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</si>
  <si>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</si>
  <si>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</si>
  <si>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</si>
  <si>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</si>
  <si>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</si>
  <si>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</si>
  <si>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</si>
  <si>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</si>
  <si>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</si>
  <si>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</si>
  <si>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</si>
  <si>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</si>
  <si>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</si>
  <si>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</si>
  <si>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</si>
  <si>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</si>
  <si>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</si>
  <si>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</si>
  <si>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</si>
  <si>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</si>
  <si>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</si>
  <si>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</si>
  <si>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</si>
  <si>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</si>
  <si>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</si>
  <si>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</si>
  <si>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</si>
  <si>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</si>
  <si>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</si>
  <si>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</si>
  <si>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</si>
  <si>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</si>
  <si>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</si>
  <si>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</si>
  <si>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</si>
  <si>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</si>
  <si>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</si>
  <si>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</si>
  <si>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</si>
  <si>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</si>
  <si>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</si>
  <si>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</si>
  <si>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</si>
  <si>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</si>
  <si>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</si>
  <si>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</si>
  <si>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</si>
  <si>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</si>
  <si>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</si>
  <si>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</si>
  <si>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</si>
  <si>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</si>
  <si>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</si>
  <si>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</si>
  <si>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</si>
  <si>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</si>
  <si>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</si>
  <si>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</si>
  <si>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</si>
  <si>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</si>
  <si>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</si>
  <si>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</si>
  <si>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</si>
  <si>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</si>
  <si>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</si>
  <si>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</si>
  <si>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</si>
  <si>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</si>
  <si>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</si>
  <si>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</si>
  <si>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</si>
  <si>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</si>
  <si>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</si>
  <si>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</si>
  <si>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</si>
  <si>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</si>
  <si>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</si>
  <si>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</si>
  <si>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</si>
  <si>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</si>
  <si>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</si>
  <si>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</si>
  <si>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</si>
  <si>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</si>
  <si>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</si>
  <si>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</si>
  <si>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</si>
  <si>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</si>
  <si>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</si>
  <si>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</si>
  <si>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</si>
  <si>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</si>
  <si>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</si>
  <si>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</si>
  <si>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</si>
  <si>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</si>
  <si>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</si>
  <si>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</si>
  <si>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</si>
  <si>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</si>
  <si>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</si>
  <si>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</si>
  <si>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</si>
  <si>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</si>
  <si>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</si>
  <si>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</si>
  <si>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</si>
  <si>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</si>
  <si>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</si>
  <si>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</si>
  <si>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</si>
  <si>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</si>
  <si>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</si>
  <si>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</si>
  <si>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</si>
  <si>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</si>
  <si>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</si>
  <si>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</si>
  <si>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</si>
  <si>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x</t>
  </si>
  <si>
    <t>LAKE</t>
  </si>
  <si>
    <t xml:space="preserve">28855 N. FREMONT CENTER </t>
  </si>
  <si>
    <t>MUNDELEIN</t>
  </si>
  <si>
    <t>EVANS, MARSHALL &amp; PEASE, P.C.</t>
  </si>
  <si>
    <t>JEFFERY M. ROLLEFSON, CPA</t>
  </si>
  <si>
    <t>1875 HICKS ROAD</t>
  </si>
  <si>
    <t>ROLLING MEADOWS</t>
  </si>
  <si>
    <t>847-221-5700</t>
  </si>
  <si>
    <t>060-003973</t>
  </si>
  <si>
    <t>847-221-5701</t>
  </si>
  <si>
    <t>JEFF@EMPCPA.COM</t>
  </si>
  <si>
    <t>Evans, Marshall and Pease, PC</t>
  </si>
  <si>
    <t>Building bonds 1996</t>
  </si>
  <si>
    <t>Working cash bonds 1998</t>
  </si>
  <si>
    <t>GO bonds 2006B</t>
  </si>
  <si>
    <t>Capital leases</t>
  </si>
  <si>
    <t>var</t>
  </si>
  <si>
    <t>Refunding bonds 2015</t>
  </si>
  <si>
    <t>Checklist error on Page 25 includes capital leases of $353,360</t>
  </si>
  <si>
    <t>Checklist error Page 25 includes principal reduction on capital leases paid through the Transportation Fund and should be cell 164</t>
  </si>
  <si>
    <t>ROE ESC - COMMON CORE PLANNING; SD 75; SD 120</t>
  </si>
  <si>
    <t>IUPC GAS CO-OP, IEC ELECTRICITY CO-OP</t>
  </si>
  <si>
    <t>ROE APPLITRACK</t>
  </si>
  <si>
    <t>SD 75 ADMIN PROF DEVELOPMENT; ROE ESC</t>
  </si>
  <si>
    <t>SEDOL</t>
  </si>
  <si>
    <t>SD 75, SD 76, SD 120, SEDOL</t>
  </si>
  <si>
    <t>SD 75, SD 76, SD 120, UMBRELLA AGREEMENT</t>
  </si>
  <si>
    <t>LINCOLN SCHOOL, SD 75, SD 79, SD 73</t>
  </si>
  <si>
    <t>SD 75 LINCOLN PRINCIPAL</t>
  </si>
  <si>
    <t>Fremont SD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</si>
</sst>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2094</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t="s">
        <v>2094</v>
      </c>
      <c r="P12" s="380" t="s">
        <v>226</v>
      </c>
      <c r="Q12" s="345"/>
      <c r="R12" s="184"/>
      <c r="S12" s="184"/>
      <c r="T12" s="365" t="s">
        <v>305</v>
      </c>
      <c r="U12" s="272"/>
      <c r="V12" s="272"/>
      <c r="W12" s="272"/>
      <c r="X12" s="272"/>
      <c r="Y12" s="200"/>
      <c r="Z12" s="200"/>
      <c r="AA12" s="201"/>
    </row>
    <row r="13" spans="1:28" ht="13.5" customHeight="1" x14ac:dyDescent="0.2">
      <c r="A13" s="2102">
        <v>34049079002</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2124</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2096</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2033</v>
      </c>
      <c r="Y19" s="2116"/>
      <c r="Z19" s="2113">
        <v>60008</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2102</v>
      </c>
      <c r="U21" s="2068"/>
      <c r="V21" s="2068"/>
      <c r="W21" s="2068"/>
      <c r="X21" s="2081" t="s">
        <v>2104</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c r="B23" s="2121"/>
      <c r="C23" s="2121"/>
      <c r="D23" s="2121"/>
      <c r="E23" s="2121"/>
      <c r="F23" s="2121"/>
      <c r="G23" s="2121"/>
      <c r="H23" s="2122"/>
      <c r="T23" s="2067" t="s">
        <v>2103</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60060</v>
      </c>
      <c r="B25" s="2098"/>
      <c r="C25" s="2098"/>
      <c r="D25" s="2098"/>
      <c r="E25" s="2098"/>
      <c r="F25" s="2098"/>
      <c r="G25" s="2098"/>
      <c r="H25" s="2099"/>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2094</v>
      </c>
      <c r="F29" s="1565" t="s">
        <v>1629</v>
      </c>
      <c r="G29" s="661"/>
      <c r="I29" s="275"/>
      <c r="J29" s="1761"/>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1761"/>
      <c r="K30" s="182" t="s">
        <v>675</v>
      </c>
      <c r="L30" s="1761" t="s">
        <v>2094</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4" colorId="8" zoomScale="110" zoomScaleNormal="110" zoomScaleSheetLayoutView="100" workbookViewId="0">
      <selection activeCell="C66" sqref="C6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2106</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760688424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2.5413999999999999E-2</v>
      </c>
      <c r="E10" s="100" t="s">
        <v>1186</v>
      </c>
      <c r="F10" s="472">
        <v>3.14E-3</v>
      </c>
      <c r="G10" s="100" t="s">
        <v>1186</v>
      </c>
      <c r="H10" s="472">
        <v>1.542E-3</v>
      </c>
      <c r="I10" s="100" t="s">
        <v>1187</v>
      </c>
      <c r="J10" s="473">
        <f>ROUND(D10+F10+H10,5)</f>
        <v>3.0099999999999998E-2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27266854</v>
      </c>
      <c r="E16" s="100"/>
      <c r="F16" s="82">
        <f>SUM('Acct Summary 7-8'!C17,'Acct Summary 7-8'!D17,'Acct Summary 7-8'!F17)</f>
        <v>27021776</v>
      </c>
      <c r="G16" s="100"/>
      <c r="H16" s="82">
        <f>SUM(D16-F16)</f>
        <v>245078</v>
      </c>
      <c r="I16" s="93"/>
      <c r="J16" s="82">
        <f>SUM('Acct Summary 7-8'!C81,'Acct Summary 7-8'!D81,'Acct Summary 7-8'!F81,'Acct Summary 7-8'!I81)</f>
        <v>31370918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52487501.256000005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21946587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C66" sqref="C6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Fremont SD 79</v>
      </c>
      <c r="E7" s="136"/>
      <c r="G7" s="137"/>
      <c r="H7" s="138"/>
      <c r="I7" s="138"/>
      <c r="J7" s="138"/>
      <c r="K7" s="138"/>
      <c r="L7"/>
      <c r="M7"/>
      <c r="N7"/>
      <c r="O7"/>
      <c r="P7"/>
    </row>
    <row r="8" spans="1:18" ht="12.75" x14ac:dyDescent="0.2">
      <c r="A8"/>
      <c r="B8"/>
      <c r="C8" s="134" t="s">
        <v>1341</v>
      </c>
      <c r="D8" s="139">
        <f>COVER!A13</f>
        <v>34049079002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31370918</v>
      </c>
      <c r="I12" s="1162"/>
      <c r="J12" s="1162"/>
      <c r="K12" s="1163">
        <f>TRUNC((H12/H13*100000),5)/100000</f>
        <v>1.1505147604999999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27266854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27021776</v>
      </c>
      <c r="I17" s="1162"/>
      <c r="J17" s="1168"/>
      <c r="K17" s="1163">
        <f>TRUNC((H17/H18*100000),5)/100000</f>
        <v>0.99101187099999999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27266854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30030468</v>
      </c>
      <c r="I24" s="684"/>
      <c r="J24" s="684"/>
      <c r="K24" s="1172">
        <f>TRUNC(((H24/H25*100000)/100000),2)</f>
        <v>400.08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75060.488889999993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19462213.32804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21946587</v>
      </c>
      <c r="I32" s="1170"/>
      <c r="J32" s="1170"/>
      <c r="K32" s="1172">
        <f>TRUNC(100-((((H32/H33*100))*100)/100),2)</f>
        <v>58.18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52487501.256000005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21" activePane="bottomLeft" state="frozen"/>
      <selection activeCell="C66" sqref="C66"/>
      <selection pane="bottomLeft" activeCell="C66" sqref="C6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19517696</v>
      </c>
      <c r="D4" s="412">
        <v>2327060</v>
      </c>
      <c r="E4" s="412">
        <v>2297752</v>
      </c>
      <c r="F4" s="412">
        <v>1956351</v>
      </c>
      <c r="G4" s="412">
        <v>199683</v>
      </c>
      <c r="H4" s="412">
        <v>1756518</v>
      </c>
      <c r="I4" s="412">
        <v>6229361</v>
      </c>
      <c r="J4" s="436"/>
      <c r="K4" s="412">
        <v>17416</v>
      </c>
      <c r="L4" s="412">
        <v>287089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9398916</v>
      </c>
      <c r="D6" s="412">
        <v>1161273</v>
      </c>
      <c r="E6" s="412">
        <v>1497820</v>
      </c>
      <c r="F6" s="412">
        <v>570281</v>
      </c>
      <c r="G6" s="439">
        <v>368723</v>
      </c>
      <c r="H6" s="439"/>
      <c r="I6" s="412"/>
      <c r="J6" s="691"/>
      <c r="K6" s="439"/>
      <c r="L6" s="481"/>
      <c r="M6" s="433"/>
      <c r="N6" s="482"/>
    </row>
    <row r="7" spans="1:14" ht="13.5" customHeight="1" x14ac:dyDescent="0.2">
      <c r="A7" s="476" t="s">
        <v>494</v>
      </c>
      <c r="B7" s="40">
        <v>140</v>
      </c>
      <c r="C7" s="1057">
        <v>10933</v>
      </c>
      <c r="D7" s="436"/>
      <c r="E7" s="436"/>
      <c r="F7" s="436"/>
      <c r="G7" s="436">
        <v>6500</v>
      </c>
      <c r="H7" s="436"/>
      <c r="I7" s="436"/>
      <c r="J7" s="436"/>
      <c r="K7" s="436"/>
      <c r="L7" s="507"/>
      <c r="M7" s="433"/>
      <c r="N7" s="482"/>
    </row>
    <row r="8" spans="1:14" ht="13.5" customHeight="1" x14ac:dyDescent="0.2">
      <c r="A8" s="476" t="s">
        <v>309</v>
      </c>
      <c r="B8" s="40">
        <v>150</v>
      </c>
      <c r="C8" s="1057">
        <v>300011</v>
      </c>
      <c r="D8" s="436"/>
      <c r="E8" s="436"/>
      <c r="F8" s="436">
        <v>222024</v>
      </c>
      <c r="G8" s="435"/>
      <c r="H8" s="436"/>
      <c r="I8" s="691"/>
      <c r="J8" s="691"/>
      <c r="K8" s="510"/>
      <c r="L8" s="514"/>
      <c r="M8" s="433"/>
      <c r="N8" s="482"/>
    </row>
    <row r="9" spans="1:14" ht="13.5" customHeight="1" x14ac:dyDescent="0.2">
      <c r="A9" s="476" t="s">
        <v>310</v>
      </c>
      <c r="B9" s="40">
        <v>160</v>
      </c>
      <c r="C9" s="1057">
        <v>28678</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29256234</v>
      </c>
      <c r="D13" s="689">
        <f t="shared" ref="D13:L13" si="0">SUM(D4:D12)</f>
        <v>3488333</v>
      </c>
      <c r="E13" s="689">
        <f t="shared" si="0"/>
        <v>3795572</v>
      </c>
      <c r="F13" s="689">
        <f t="shared" si="0"/>
        <v>2748656</v>
      </c>
      <c r="G13" s="689">
        <f t="shared" si="0"/>
        <v>574906</v>
      </c>
      <c r="H13" s="689">
        <f t="shared" si="0"/>
        <v>1756518</v>
      </c>
      <c r="I13" s="689">
        <f t="shared" si="0"/>
        <v>6229361</v>
      </c>
      <c r="J13" s="689">
        <f t="shared" si="0"/>
        <v>0</v>
      </c>
      <c r="K13" s="689">
        <f t="shared" si="0"/>
        <v>17416</v>
      </c>
      <c r="L13" s="689">
        <f t="shared" si="0"/>
        <v>287089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3681527</v>
      </c>
      <c r="N16" s="719"/>
    </row>
    <row r="17" spans="1:14" s="704" customFormat="1" ht="12.75" customHeight="1" x14ac:dyDescent="0.2">
      <c r="A17" s="718" t="s">
        <v>1751</v>
      </c>
      <c r="B17" s="542">
        <v>230</v>
      </c>
      <c r="C17" s="507"/>
      <c r="D17" s="507"/>
      <c r="E17" s="507"/>
      <c r="F17" s="507"/>
      <c r="G17" s="507"/>
      <c r="H17" s="507"/>
      <c r="I17" s="507"/>
      <c r="J17" s="507"/>
      <c r="K17" s="507"/>
      <c r="L17" s="507"/>
      <c r="M17" s="436">
        <v>49116591</v>
      </c>
      <c r="N17" s="719"/>
    </row>
    <row r="18" spans="1:14" s="704" customFormat="1" ht="12.75" customHeight="1" x14ac:dyDescent="0.2">
      <c r="A18" s="718" t="s">
        <v>1752</v>
      </c>
      <c r="B18" s="542">
        <v>240</v>
      </c>
      <c r="C18" s="507"/>
      <c r="D18" s="507"/>
      <c r="E18" s="507"/>
      <c r="F18" s="507"/>
      <c r="G18" s="507"/>
      <c r="H18" s="507"/>
      <c r="I18" s="507"/>
      <c r="J18" s="507"/>
      <c r="K18" s="507"/>
      <c r="L18" s="507"/>
      <c r="M18" s="436">
        <v>3986858</v>
      </c>
      <c r="N18" s="719"/>
    </row>
    <row r="19" spans="1:14" s="704" customFormat="1" ht="12.75" customHeight="1" x14ac:dyDescent="0.2">
      <c r="A19" s="718" t="s">
        <v>1753</v>
      </c>
      <c r="B19" s="542">
        <v>250</v>
      </c>
      <c r="C19" s="507"/>
      <c r="D19" s="507"/>
      <c r="E19" s="507"/>
      <c r="F19" s="507"/>
      <c r="G19" s="507"/>
      <c r="H19" s="507"/>
      <c r="I19" s="507"/>
      <c r="J19" s="507"/>
      <c r="K19" s="507"/>
      <c r="L19" s="507"/>
      <c r="M19" s="436">
        <v>6100945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2406162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19540425</v>
      </c>
    </row>
    <row r="23" spans="1:14" ht="13.5" customHeight="1" thickBot="1" x14ac:dyDescent="0.25">
      <c r="A23" s="464" t="s">
        <v>748</v>
      </c>
      <c r="B23" s="724"/>
      <c r="C23" s="433"/>
      <c r="D23" s="433"/>
      <c r="E23" s="433"/>
      <c r="F23" s="433"/>
      <c r="G23" s="433"/>
      <c r="H23" s="433"/>
      <c r="I23" s="433"/>
      <c r="J23" s="433"/>
      <c r="K23" s="433"/>
      <c r="L23" s="433"/>
      <c r="M23" s="693">
        <f>SUM(M15:M22)</f>
        <v>62885921</v>
      </c>
      <c r="N23" s="693">
        <f>SUM(N21:N22)</f>
        <v>21946587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20568</v>
      </c>
      <c r="D27" s="436">
        <v>0</v>
      </c>
      <c r="E27" s="436"/>
      <c r="F27" s="436">
        <v>6236</v>
      </c>
      <c r="G27" s="436"/>
      <c r="H27" s="436">
        <v>0</v>
      </c>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8718635</v>
      </c>
      <c r="D32" s="690">
        <v>1077222</v>
      </c>
      <c r="E32" s="691">
        <v>1389410</v>
      </c>
      <c r="F32" s="691">
        <v>529005</v>
      </c>
      <c r="G32" s="691">
        <v>342035</v>
      </c>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287089</v>
      </c>
      <c r="M33" s="433"/>
      <c r="N33" s="482"/>
    </row>
    <row r="34" spans="1:14" ht="13.5" customHeight="1" thickBot="1" x14ac:dyDescent="0.25">
      <c r="A34" s="1076" t="s">
        <v>759</v>
      </c>
      <c r="B34" s="725"/>
      <c r="C34" s="1099">
        <f>SUM(C25:C33)</f>
        <v>8739203</v>
      </c>
      <c r="D34" s="1099">
        <f t="shared" ref="D34:K34" si="1">SUM(D25:D33)</f>
        <v>1077222</v>
      </c>
      <c r="E34" s="1099">
        <f t="shared" si="1"/>
        <v>1389410</v>
      </c>
      <c r="F34" s="1099">
        <f t="shared" si="1"/>
        <v>535241</v>
      </c>
      <c r="G34" s="1099">
        <f t="shared" si="1"/>
        <v>342035</v>
      </c>
      <c r="H34" s="1099">
        <f t="shared" si="1"/>
        <v>0</v>
      </c>
      <c r="I34" s="1099">
        <f t="shared" si="1"/>
        <v>0</v>
      </c>
      <c r="J34" s="1099">
        <f t="shared" si="1"/>
        <v>0</v>
      </c>
      <c r="K34" s="1099">
        <f t="shared" si="1"/>
        <v>0</v>
      </c>
      <c r="L34" s="1059">
        <f>SUM(L33)</f>
        <v>287089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21946587</v>
      </c>
    </row>
    <row r="37" spans="1:14" ht="13.5" thickBot="1" x14ac:dyDescent="0.25">
      <c r="A37" s="464" t="s">
        <v>758</v>
      </c>
      <c r="B37" s="724"/>
      <c r="C37" s="507"/>
      <c r="D37" s="507"/>
      <c r="E37" s="507"/>
      <c r="F37" s="507"/>
      <c r="G37" s="507"/>
      <c r="H37" s="507"/>
      <c r="I37" s="507"/>
      <c r="J37" s="507"/>
      <c r="K37" s="507"/>
      <c r="L37" s="514"/>
      <c r="M37" s="433"/>
      <c r="N37" s="693">
        <f>SUM(N36:N36)</f>
        <v>21946587</v>
      </c>
    </row>
    <row r="38" spans="1:14" customFormat="1" ht="13.5" customHeight="1" thickTop="1" x14ac:dyDescent="0.2">
      <c r="A38" s="628" t="s">
        <v>496</v>
      </c>
      <c r="B38" s="542">
        <v>714</v>
      </c>
      <c r="C38" s="727"/>
      <c r="D38" s="727">
        <v>2411111</v>
      </c>
      <c r="E38" s="727">
        <v>2406162</v>
      </c>
      <c r="F38" s="727">
        <v>2213415</v>
      </c>
      <c r="G38" s="727">
        <v>232871</v>
      </c>
      <c r="H38" s="727">
        <v>1756518</v>
      </c>
      <c r="I38" s="727"/>
      <c r="J38" s="726"/>
      <c r="K38" s="727">
        <v>17416</v>
      </c>
      <c r="L38" s="1100"/>
      <c r="M38" s="694"/>
      <c r="N38" s="694"/>
    </row>
    <row r="39" spans="1:14" customFormat="1" ht="13.5" customHeight="1" x14ac:dyDescent="0.2">
      <c r="A39" s="628" t="s">
        <v>405</v>
      </c>
      <c r="B39" s="542">
        <v>730</v>
      </c>
      <c r="C39" s="727">
        <v>20517031</v>
      </c>
      <c r="D39" s="727"/>
      <c r="E39" s="727"/>
      <c r="F39" s="727"/>
      <c r="G39" s="727"/>
      <c r="H39" s="727"/>
      <c r="I39" s="727">
        <v>6229361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62885921</v>
      </c>
      <c r="N40" s="694"/>
    </row>
    <row r="41" spans="1:14" ht="13.5" customHeight="1" thickBot="1" x14ac:dyDescent="0.25">
      <c r="A41" s="464" t="s">
        <v>760</v>
      </c>
      <c r="B41" s="455"/>
      <c r="C41" s="485">
        <f>(SUM(C34,C37,C38,C39))</f>
        <v>29256234</v>
      </c>
      <c r="D41" s="485">
        <f t="shared" ref="D41:L41" si="2">SUM(D34,D37,D38:D39)</f>
        <v>3488333</v>
      </c>
      <c r="E41" s="485">
        <f t="shared" si="2"/>
        <v>3795572</v>
      </c>
      <c r="F41" s="485">
        <f t="shared" si="2"/>
        <v>2748656</v>
      </c>
      <c r="G41" s="485">
        <f t="shared" si="2"/>
        <v>574906</v>
      </c>
      <c r="H41" s="485">
        <f t="shared" si="2"/>
        <v>1756518</v>
      </c>
      <c r="I41" s="485">
        <f t="shared" si="2"/>
        <v>6229361</v>
      </c>
      <c r="J41" s="485">
        <f t="shared" si="2"/>
        <v>0</v>
      </c>
      <c r="K41" s="485">
        <f t="shared" si="2"/>
        <v>17416</v>
      </c>
      <c r="L41" s="485">
        <f t="shared" si="2"/>
        <v>287089</v>
      </c>
      <c r="M41" s="485">
        <f>SUM(M40)</f>
        <v>62885921</v>
      </c>
      <c r="N41" s="485">
        <f>SUM(N37)</f>
        <v>21946587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8" activePane="bottomLeft" state="frozenSplit"/>
      <selection activeCell="C66" sqref="C66"/>
      <selection pane="bottomLeft" activeCell="C66" sqref="C6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20549643</v>
      </c>
      <c r="D4" s="695">
        <f>'Revenues 9-14'!D109</f>
        <v>2431446</v>
      </c>
      <c r="E4" s="695">
        <f>'Revenues 9-14'!E109</f>
        <v>3064323</v>
      </c>
      <c r="F4" s="695">
        <f>'Revenues 9-14'!F109</f>
        <v>1802474</v>
      </c>
      <c r="G4" s="695">
        <f>'Revenues 9-14'!G109</f>
        <v>764459</v>
      </c>
      <c r="H4" s="695">
        <f>'Revenues 9-14'!H109</f>
        <v>75830</v>
      </c>
      <c r="I4" s="695">
        <f>'Revenues 9-14'!I109</f>
        <v>0</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1041465</v>
      </c>
      <c r="D6" s="696">
        <f>'Revenues 9-14'!D173</f>
        <v>1682</v>
      </c>
      <c r="E6" s="696">
        <f>'Revenues 9-14'!E173</f>
        <v>0</v>
      </c>
      <c r="F6" s="696">
        <f>'Revenues 9-14'!F173</f>
        <v>885768</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554376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22145484</v>
      </c>
      <c r="D8" s="485">
        <f t="shared" ref="D8:K8" si="0">SUM(D4:D7)</f>
        <v>2433128</v>
      </c>
      <c r="E8" s="485">
        <f t="shared" si="0"/>
        <v>3064323</v>
      </c>
      <c r="F8" s="485">
        <f t="shared" si="0"/>
        <v>2688242</v>
      </c>
      <c r="G8" s="485">
        <f t="shared" si="0"/>
        <v>764459</v>
      </c>
      <c r="H8" s="485">
        <f t="shared" si="0"/>
        <v>75830</v>
      </c>
      <c r="I8" s="485">
        <f t="shared" si="0"/>
        <v>0</v>
      </c>
      <c r="J8" s="485">
        <f t="shared" si="0"/>
        <v>0</v>
      </c>
      <c r="K8" s="485">
        <f t="shared" si="0"/>
        <v>0</v>
      </c>
      <c r="L8" s="39"/>
    </row>
    <row r="9" spans="1:13" ht="15" thickTop="1" x14ac:dyDescent="0.2">
      <c r="A9" s="1019" t="s">
        <v>348</v>
      </c>
      <c r="B9" s="456">
        <v>3998</v>
      </c>
      <c r="C9" s="418">
        <v>6671974</v>
      </c>
      <c r="D9" s="489"/>
      <c r="E9" s="418"/>
      <c r="F9" s="418"/>
      <c r="G9" s="700"/>
      <c r="H9" s="418"/>
      <c r="I9" s="494" t="s">
        <v>1390</v>
      </c>
      <c r="J9" s="435"/>
      <c r="K9" s="418"/>
      <c r="L9" s="39"/>
    </row>
    <row r="10" spans="1:13" s="48" customFormat="1" ht="13.5" thickBot="1" x14ac:dyDescent="0.25">
      <c r="A10" s="464" t="s">
        <v>1394</v>
      </c>
      <c r="B10" s="457"/>
      <c r="C10" s="485">
        <f>SUM(C8:C9)</f>
        <v>28817458</v>
      </c>
      <c r="D10" s="485">
        <f t="shared" ref="D10:K10" si="1">SUM(D8:D9)</f>
        <v>2433128</v>
      </c>
      <c r="E10" s="485">
        <f t="shared" si="1"/>
        <v>3064323</v>
      </c>
      <c r="F10" s="485">
        <f t="shared" si="1"/>
        <v>2688242</v>
      </c>
      <c r="G10" s="485">
        <f t="shared" si="1"/>
        <v>764459</v>
      </c>
      <c r="H10" s="485">
        <f t="shared" si="1"/>
        <v>75830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14157459</v>
      </c>
      <c r="D12" s="498" t="s">
        <v>1390</v>
      </c>
      <c r="E12" s="433" t="s">
        <v>1390</v>
      </c>
      <c r="F12" s="433" t="s">
        <v>1390</v>
      </c>
      <c r="G12" s="695">
        <f>'Expenditures 15-22'!K223</f>
        <v>235049</v>
      </c>
      <c r="H12" s="431"/>
      <c r="I12" s="433" t="s">
        <v>1390</v>
      </c>
      <c r="J12" s="433" t="s">
        <v>1390</v>
      </c>
      <c r="K12" s="431" t="s">
        <v>1390</v>
      </c>
      <c r="L12" s="39"/>
    </row>
    <row r="13" spans="1:13" x14ac:dyDescent="0.2">
      <c r="A13" s="734" t="s">
        <v>536</v>
      </c>
      <c r="B13" s="294">
        <v>2000</v>
      </c>
      <c r="C13" s="696">
        <f>'Expenditures 15-22'!K74</f>
        <v>6986929</v>
      </c>
      <c r="D13" s="696">
        <f>'Expenditures 15-22'!K129</f>
        <v>2338529</v>
      </c>
      <c r="E13" s="482" t="s">
        <v>1390</v>
      </c>
      <c r="F13" s="696">
        <f>'Expenditures 15-22'!K178</f>
        <v>2495527</v>
      </c>
      <c r="G13" s="696">
        <f>'Expenditures 15-22'!K273</f>
        <v>486100</v>
      </c>
      <c r="H13" s="696">
        <f>'Expenditures 15-22'!K296</f>
        <v>1933174</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884400</v>
      </c>
      <c r="D15" s="696">
        <f>'Expenditures 15-22'!K138</f>
        <v>0</v>
      </c>
      <c r="E15" s="696">
        <f>'Expenditures 15-22'!K154</f>
        <v>0</v>
      </c>
      <c r="F15" s="696">
        <f>'Expenditures 15-22'!K190</f>
        <v>0</v>
      </c>
      <c r="G15" s="696">
        <f>'Expenditures 15-22'!K278</f>
        <v>52535</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3058697</v>
      </c>
      <c r="F16" s="696">
        <f>'Expenditures 15-22'!K202</f>
        <v>158932</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22028788</v>
      </c>
      <c r="D17" s="485">
        <f t="shared" si="2"/>
        <v>2338529</v>
      </c>
      <c r="E17" s="485">
        <f t="shared" si="2"/>
        <v>3058697</v>
      </c>
      <c r="F17" s="485">
        <f t="shared" si="2"/>
        <v>2654459</v>
      </c>
      <c r="G17" s="485">
        <f t="shared" si="2"/>
        <v>773684</v>
      </c>
      <c r="H17" s="485">
        <f t="shared" si="2"/>
        <v>1933174</v>
      </c>
      <c r="I17" s="433"/>
      <c r="J17" s="485">
        <f>SUM(J12:J16)</f>
        <v>0</v>
      </c>
      <c r="K17" s="485">
        <f>SUM(K12:K16)</f>
        <v>0</v>
      </c>
      <c r="L17" s="39"/>
    </row>
    <row r="18" spans="1:12" ht="15" customHeight="1" thickTop="1" x14ac:dyDescent="0.2">
      <c r="A18" s="1020" t="s">
        <v>1322</v>
      </c>
      <c r="B18" s="259">
        <v>4180</v>
      </c>
      <c r="C18" s="695">
        <f t="shared" ref="C18:H18" si="3">C9</f>
        <v>6671974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28700762</v>
      </c>
      <c r="D19" s="485">
        <f t="shared" si="4"/>
        <v>2338529</v>
      </c>
      <c r="E19" s="485">
        <f t="shared" si="4"/>
        <v>3058697</v>
      </c>
      <c r="F19" s="485">
        <f t="shared" si="4"/>
        <v>2654459</v>
      </c>
      <c r="G19" s="485">
        <f t="shared" si="4"/>
        <v>773684</v>
      </c>
      <c r="H19" s="485">
        <f t="shared" si="4"/>
        <v>1933174</v>
      </c>
      <c r="I19" s="433"/>
      <c r="J19" s="485">
        <f>SUM(J17:J18)</f>
        <v>0</v>
      </c>
      <c r="K19" s="485">
        <f>SUM(K17:K18)</f>
        <v>0</v>
      </c>
      <c r="L19" s="39"/>
    </row>
    <row r="20" spans="1:12" ht="27" thickTop="1" thickBot="1" x14ac:dyDescent="0.25">
      <c r="A20" s="458" t="s">
        <v>1323</v>
      </c>
      <c r="B20" s="459"/>
      <c r="C20" s="1018">
        <f>C8-C17</f>
        <v>116696</v>
      </c>
      <c r="D20" s="1018">
        <f t="shared" ref="D20:K20" si="5">D8-D17</f>
        <v>94599</v>
      </c>
      <c r="E20" s="1018">
        <f t="shared" si="5"/>
        <v>5626</v>
      </c>
      <c r="F20" s="1018">
        <f t="shared" si="5"/>
        <v>33783</v>
      </c>
      <c r="G20" s="1018">
        <f t="shared" si="5"/>
        <v>-9225</v>
      </c>
      <c r="H20" s="1018">
        <f t="shared" si="5"/>
        <v>-1857344</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v>2000000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7835000</v>
      </c>
      <c r="F33" s="436"/>
      <c r="G33" s="507"/>
      <c r="H33" s="436"/>
      <c r="I33" s="436"/>
      <c r="J33" s="436"/>
      <c r="K33" s="436"/>
      <c r="L33" s="504"/>
    </row>
    <row r="34" spans="1:12" s="704" customFormat="1" x14ac:dyDescent="0.2">
      <c r="A34" s="1022" t="s">
        <v>1182</v>
      </c>
      <c r="B34" s="707">
        <v>7220</v>
      </c>
      <c r="C34" s="436"/>
      <c r="D34" s="436"/>
      <c r="E34" s="436">
        <v>1033740</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10284</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353360</v>
      </c>
      <c r="G43" s="436"/>
      <c r="H43" s="436"/>
      <c r="I43" s="436"/>
      <c r="J43" s="436"/>
      <c r="K43" s="436"/>
      <c r="L43" s="504"/>
    </row>
    <row r="44" spans="1:12" s="704" customFormat="1" ht="13.5" customHeight="1" thickBot="1" x14ac:dyDescent="0.25">
      <c r="A44" s="728" t="s">
        <v>440</v>
      </c>
      <c r="B44" s="709"/>
      <c r="C44" s="692">
        <f>SUM(C24:C43)</f>
        <v>0</v>
      </c>
      <c r="D44" s="692">
        <f t="shared" ref="D44:K44" si="6">SUM(D24:D43)</f>
        <v>10284</v>
      </c>
      <c r="E44" s="692">
        <f t="shared" si="6"/>
        <v>8868740</v>
      </c>
      <c r="F44" s="692">
        <f t="shared" si="6"/>
        <v>353360</v>
      </c>
      <c r="G44" s="692">
        <f t="shared" si="6"/>
        <v>0</v>
      </c>
      <c r="H44" s="692">
        <f t="shared" si="6"/>
        <v>2000000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2000000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8758310</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8758310</v>
      </c>
      <c r="F76" s="692">
        <f t="shared" si="7"/>
        <v>0</v>
      </c>
      <c r="G76" s="692">
        <f t="shared" si="7"/>
        <v>0</v>
      </c>
      <c r="H76" s="692">
        <f t="shared" si="7"/>
        <v>0</v>
      </c>
      <c r="I76" s="692">
        <f t="shared" si="7"/>
        <v>2000000</v>
      </c>
      <c r="J76" s="692">
        <f t="shared" si="7"/>
        <v>0</v>
      </c>
      <c r="K76" s="692">
        <f t="shared" si="7"/>
        <v>0</v>
      </c>
      <c r="L76" s="504"/>
    </row>
    <row r="77" spans="1:12" ht="14.25" thickTop="1" thickBot="1" x14ac:dyDescent="0.25">
      <c r="A77" s="1027" t="s">
        <v>1402</v>
      </c>
      <c r="B77" s="710"/>
      <c r="C77" s="444">
        <f t="shared" ref="C77:K77" si="8">C44-C76</f>
        <v>0</v>
      </c>
      <c r="D77" s="444">
        <f t="shared" si="8"/>
        <v>10284</v>
      </c>
      <c r="E77" s="444">
        <f t="shared" si="8"/>
        <v>110430</v>
      </c>
      <c r="F77" s="444">
        <f t="shared" si="8"/>
        <v>353360</v>
      </c>
      <c r="G77" s="444">
        <f t="shared" si="8"/>
        <v>0</v>
      </c>
      <c r="H77" s="444">
        <f t="shared" si="8"/>
        <v>2000000</v>
      </c>
      <c r="I77" s="444">
        <f t="shared" si="8"/>
        <v>-2000000</v>
      </c>
      <c r="J77" s="444">
        <f t="shared" si="8"/>
        <v>0</v>
      </c>
      <c r="K77" s="444">
        <f t="shared" si="8"/>
        <v>0</v>
      </c>
      <c r="L77" s="39"/>
    </row>
    <row r="78" spans="1:12" ht="29.25" customHeight="1" thickTop="1" thickBot="1" x14ac:dyDescent="0.25">
      <c r="A78" s="2215" t="s">
        <v>700</v>
      </c>
      <c r="B78" s="2216"/>
      <c r="C78" s="443">
        <f t="shared" ref="C78:K78" si="9">C20+C77</f>
        <v>116696</v>
      </c>
      <c r="D78" s="443">
        <f t="shared" si="9"/>
        <v>104883</v>
      </c>
      <c r="E78" s="443">
        <f t="shared" si="9"/>
        <v>116056</v>
      </c>
      <c r="F78" s="443">
        <f t="shared" si="9"/>
        <v>387143</v>
      </c>
      <c r="G78" s="443">
        <f t="shared" si="9"/>
        <v>-9225</v>
      </c>
      <c r="H78" s="443">
        <f t="shared" si="9"/>
        <v>142656</v>
      </c>
      <c r="I78" s="443">
        <f t="shared" si="9"/>
        <v>-2000000</v>
      </c>
      <c r="J78" s="443">
        <f t="shared" si="9"/>
        <v>0</v>
      </c>
      <c r="K78" s="443">
        <f t="shared" si="9"/>
        <v>0</v>
      </c>
      <c r="L78" s="505"/>
    </row>
    <row r="79" spans="1:12" ht="13.5" thickTop="1" x14ac:dyDescent="0.2">
      <c r="A79" s="820" t="s">
        <v>1930</v>
      </c>
      <c r="B79" s="460"/>
      <c r="C79" s="435">
        <v>20400335</v>
      </c>
      <c r="D79" s="703">
        <v>2306228</v>
      </c>
      <c r="E79" s="703">
        <v>2290106</v>
      </c>
      <c r="F79" s="703">
        <v>1826272</v>
      </c>
      <c r="G79" s="703">
        <v>242096</v>
      </c>
      <c r="H79" s="703">
        <v>1613862</v>
      </c>
      <c r="I79" s="703">
        <v>8229361</v>
      </c>
      <c r="J79" s="703"/>
      <c r="K79" s="703">
        <v>17416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20517031</v>
      </c>
      <c r="D81" s="485">
        <f>SUM(D78:D80)</f>
        <v>2411111</v>
      </c>
      <c r="E81" s="485">
        <f t="shared" ref="E81:K81" si="10">SUM(E78:E80)</f>
        <v>2406162</v>
      </c>
      <c r="F81" s="485">
        <f t="shared" si="10"/>
        <v>2213415</v>
      </c>
      <c r="G81" s="485">
        <f t="shared" si="10"/>
        <v>232871</v>
      </c>
      <c r="H81" s="485">
        <f t="shared" si="10"/>
        <v>1756518</v>
      </c>
      <c r="I81" s="485">
        <f t="shared" si="10"/>
        <v>6229361</v>
      </c>
      <c r="J81" s="485">
        <f t="shared" si="10"/>
        <v>0</v>
      </c>
      <c r="K81" s="485">
        <f t="shared" si="10"/>
        <v>17416</v>
      </c>
      <c r="L81" s="39"/>
    </row>
    <row r="82" spans="1:12" ht="0.75" customHeight="1" thickTop="1" thickBot="1" x14ac:dyDescent="0.25">
      <c r="A82" s="632" t="s">
        <v>406</v>
      </c>
      <c r="B82" s="630"/>
      <c r="C82" s="1136">
        <f>(C81-C79)</f>
        <v>116696</v>
      </c>
      <c r="D82" s="1136">
        <f t="shared" ref="D82:K82" si="11">(D81-D79)</f>
        <v>104883</v>
      </c>
      <c r="E82" s="1136">
        <f t="shared" si="11"/>
        <v>116056</v>
      </c>
      <c r="F82" s="1136">
        <f t="shared" si="11"/>
        <v>387143</v>
      </c>
      <c r="G82" s="1136">
        <f t="shared" si="11"/>
        <v>-9225</v>
      </c>
      <c r="H82" s="1136">
        <f t="shared" si="11"/>
        <v>142656</v>
      </c>
      <c r="I82" s="1136">
        <f t="shared" si="11"/>
        <v>-2000000</v>
      </c>
      <c r="J82" s="1136">
        <f t="shared" si="11"/>
        <v>0</v>
      </c>
      <c r="K82" s="1136">
        <f t="shared" si="11"/>
        <v>0</v>
      </c>
    </row>
    <row r="83" spans="1:12" ht="14.25" hidden="1" thickTop="1" thickBot="1" x14ac:dyDescent="0.25">
      <c r="A83" s="729" t="s">
        <v>407</v>
      </c>
      <c r="B83" s="631"/>
      <c r="C83" s="1137">
        <f>C82/C81</f>
        <v>5.6877625227548766E-3</v>
      </c>
      <c r="D83" s="1137">
        <f t="shared" ref="D83:K83" si="12">D82/D81</f>
        <v>4.3499863755754091E-2</v>
      </c>
      <c r="E83" s="1137">
        <f t="shared" si="12"/>
        <v>4.8232828878521067E-2</v>
      </c>
      <c r="F83" s="1137">
        <f t="shared" si="12"/>
        <v>0.17490755235687841</v>
      </c>
      <c r="G83" s="1137">
        <f t="shared" si="12"/>
        <v>-3.9614207007313058E-2</v>
      </c>
      <c r="H83" s="1137">
        <f t="shared" si="12"/>
        <v>8.1215222388839742E-2</v>
      </c>
      <c r="I83" s="1137">
        <f t="shared" si="12"/>
        <v>-0.32106021789393807</v>
      </c>
      <c r="J83" s="1137" t="e">
        <f t="shared" si="12"/>
        <v>#DIV/0!</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C66" sqref="C66"/>
      <selection pane="bottomLeft" activeCell="C66" sqref="C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19289778</v>
      </c>
      <c r="D5" s="418">
        <v>2383523</v>
      </c>
      <c r="E5" s="412">
        <v>3056721</v>
      </c>
      <c r="F5" s="806">
        <v>1170037</v>
      </c>
      <c r="G5" s="412">
        <v>181156</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v>55565</v>
      </c>
      <c r="H7" s="436"/>
      <c r="I7" s="433"/>
      <c r="J7" s="433"/>
      <c r="K7" s="433"/>
    </row>
    <row r="8" spans="1:12" x14ac:dyDescent="0.2">
      <c r="A8" s="913" t="s">
        <v>483</v>
      </c>
      <c r="B8" s="40">
        <v>1150</v>
      </c>
      <c r="C8" s="481"/>
      <c r="D8" s="481"/>
      <c r="E8" s="507"/>
      <c r="F8" s="507"/>
      <c r="G8" s="418">
        <v>519157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19289778</v>
      </c>
      <c r="D12" s="484">
        <f t="shared" si="0"/>
        <v>2383523</v>
      </c>
      <c r="E12" s="484">
        <f t="shared" si="0"/>
        <v>3056721</v>
      </c>
      <c r="F12" s="484">
        <f t="shared" si="0"/>
        <v>1170037</v>
      </c>
      <c r="G12" s="484">
        <f t="shared" si="0"/>
        <v>755878</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90322</v>
      </c>
      <c r="D16" s="412"/>
      <c r="E16" s="412"/>
      <c r="F16" s="412"/>
      <c r="G16" s="412">
        <v>6500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90322</v>
      </c>
      <c r="D18" s="487">
        <f t="shared" ref="D18:K18" si="1">SUM(D14:D17)</f>
        <v>0</v>
      </c>
      <c r="E18" s="487">
        <f t="shared" si="1"/>
        <v>0</v>
      </c>
      <c r="F18" s="487">
        <f t="shared" si="1"/>
        <v>0</v>
      </c>
      <c r="G18" s="487">
        <f t="shared" si="1"/>
        <v>6500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377864</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377864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11359</v>
      </c>
      <c r="G42" s="433"/>
      <c r="H42" s="433"/>
      <c r="I42" s="433"/>
      <c r="J42" s="433"/>
      <c r="K42" s="433"/>
    </row>
    <row r="43" spans="1:11" ht="12.75" customHeight="1" x14ac:dyDescent="0.2">
      <c r="A43" s="913" t="s">
        <v>1000</v>
      </c>
      <c r="B43" s="40">
        <v>1412</v>
      </c>
      <c r="C43" s="433"/>
      <c r="D43" s="433"/>
      <c r="E43" s="433"/>
      <c r="F43" s="412">
        <v>612703</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624062</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54019</v>
      </c>
      <c r="D65" s="412">
        <v>6596</v>
      </c>
      <c r="E65" s="412">
        <v>7602</v>
      </c>
      <c r="F65" s="436">
        <v>3220</v>
      </c>
      <c r="G65" s="412">
        <v>2081</v>
      </c>
      <c r="H65" s="412">
        <v>0</v>
      </c>
      <c r="I65" s="412">
        <v>0</v>
      </c>
      <c r="J65" s="436"/>
      <c r="K65" s="412">
        <v>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54019</v>
      </c>
      <c r="D67" s="485">
        <f t="shared" ref="D67:K67" si="2">SUM(D65:D66)</f>
        <v>6596</v>
      </c>
      <c r="E67" s="485">
        <f t="shared" si="2"/>
        <v>7602</v>
      </c>
      <c r="F67" s="485">
        <f t="shared" si="2"/>
        <v>3220</v>
      </c>
      <c r="G67" s="485">
        <f t="shared" si="2"/>
        <v>2081</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2478</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2478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145974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145974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309414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309414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2839</v>
      </c>
      <c r="D95" s="483"/>
      <c r="E95" s="431"/>
      <c r="F95" s="431"/>
      <c r="G95" s="431"/>
      <c r="H95" s="431"/>
      <c r="I95" s="431"/>
      <c r="J95" s="431"/>
      <c r="K95" s="431"/>
    </row>
    <row r="96" spans="1:11" ht="12.75" customHeight="1" x14ac:dyDescent="0.2">
      <c r="A96" s="913" t="s">
        <v>457</v>
      </c>
      <c r="B96" s="40">
        <v>1920</v>
      </c>
      <c r="C96" s="483">
        <v>17522</v>
      </c>
      <c r="D96" s="483"/>
      <c r="E96" s="510"/>
      <c r="F96" s="435"/>
      <c r="G96" s="435"/>
      <c r="H96" s="435">
        <v>75830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171565</v>
      </c>
      <c r="D99" s="412">
        <v>0</v>
      </c>
      <c r="E99" s="412"/>
      <c r="F99" s="412">
        <v>192</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87868</v>
      </c>
      <c r="D107" s="412">
        <v>41327</v>
      </c>
      <c r="E107" s="412"/>
      <c r="F107" s="412">
        <v>4963</v>
      </c>
      <c r="G107" s="412"/>
      <c r="H107" s="412"/>
      <c r="I107" s="412"/>
      <c r="J107" s="436"/>
      <c r="K107" s="412"/>
    </row>
    <row r="108" spans="1:12" ht="12.75" customHeight="1" thickBot="1" x14ac:dyDescent="0.25">
      <c r="A108" s="464" t="s">
        <v>577</v>
      </c>
      <c r="B108" s="738"/>
      <c r="C108" s="484">
        <f>SUM(C95:C107)</f>
        <v>279794</v>
      </c>
      <c r="D108" s="484">
        <f t="shared" ref="D108:K108" si="3">SUM(D95:D107)</f>
        <v>41327</v>
      </c>
      <c r="E108" s="484">
        <f t="shared" si="3"/>
        <v>0</v>
      </c>
      <c r="F108" s="484">
        <f t="shared" si="3"/>
        <v>5155</v>
      </c>
      <c r="G108" s="484">
        <f t="shared" si="3"/>
        <v>0</v>
      </c>
      <c r="H108" s="484">
        <f t="shared" si="3"/>
        <v>75830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20549643</v>
      </c>
      <c r="D109" s="493">
        <f t="shared" si="4"/>
        <v>2431446</v>
      </c>
      <c r="E109" s="493">
        <f t="shared" si="4"/>
        <v>3064323</v>
      </c>
      <c r="F109" s="493">
        <f t="shared" si="4"/>
        <v>1802474</v>
      </c>
      <c r="G109" s="493">
        <f t="shared" si="4"/>
        <v>764459</v>
      </c>
      <c r="H109" s="493">
        <f t="shared" si="4"/>
        <v>75830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84345</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84345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131170</v>
      </c>
      <c r="D124" s="492"/>
      <c r="E124" s="433"/>
      <c r="F124" s="806"/>
      <c r="G124" s="433"/>
      <c r="H124" s="433"/>
      <c r="I124" s="433"/>
      <c r="J124" s="433"/>
      <c r="K124" s="433"/>
    </row>
    <row r="125" spans="1:11" ht="12.75" customHeight="1" x14ac:dyDescent="0.2">
      <c r="A125" s="913" t="s">
        <v>1837</v>
      </c>
      <c r="B125" s="262">
        <v>3105</v>
      </c>
      <c r="C125" s="412">
        <v>268611</v>
      </c>
      <c r="D125" s="492"/>
      <c r="E125" s="433"/>
      <c r="F125" s="412"/>
      <c r="G125" s="433"/>
      <c r="H125" s="433"/>
      <c r="I125" s="433"/>
      <c r="J125" s="433"/>
      <c r="K125" s="433"/>
    </row>
    <row r="126" spans="1:11" ht="12.75" customHeight="1" x14ac:dyDescent="0.2">
      <c r="A126" s="913" t="s">
        <v>1035</v>
      </c>
      <c r="B126" s="262">
        <v>3110</v>
      </c>
      <c r="C126" s="483">
        <v>353544</v>
      </c>
      <c r="D126" s="412"/>
      <c r="E126" s="433"/>
      <c r="F126" s="412"/>
      <c r="G126" s="433"/>
      <c r="H126" s="433"/>
      <c r="I126" s="433"/>
      <c r="J126" s="433"/>
      <c r="K126" s="433"/>
    </row>
    <row r="127" spans="1:11" ht="12.75" customHeight="1" x14ac:dyDescent="0.2">
      <c r="A127" s="913" t="s">
        <v>112</v>
      </c>
      <c r="B127" s="262">
        <v>3120</v>
      </c>
      <c r="C127" s="412">
        <v>15969</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3226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772520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43325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43325</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404337</v>
      </c>
      <c r="G151" s="436"/>
      <c r="H151" s="433"/>
      <c r="I151" s="433"/>
      <c r="J151" s="433"/>
      <c r="K151" s="433"/>
    </row>
    <row r="152" spans="1:11" ht="12.75" customHeight="1" x14ac:dyDescent="0.2">
      <c r="A152" s="913" t="s">
        <v>1247</v>
      </c>
      <c r="B152" s="262">
        <v>3510</v>
      </c>
      <c r="C152" s="483"/>
      <c r="D152" s="412"/>
      <c r="E152" s="492"/>
      <c r="F152" s="412">
        <v>481431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885768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116400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24875</v>
      </c>
      <c r="D171" s="926">
        <v>1682</v>
      </c>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957120</v>
      </c>
      <c r="D172" s="924">
        <f t="shared" si="6"/>
        <v>1682</v>
      </c>
      <c r="E172" s="924">
        <f t="shared" si="6"/>
        <v>0</v>
      </c>
      <c r="F172" s="924">
        <f t="shared" si="6"/>
        <v>885768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1041465</v>
      </c>
      <c r="D173" s="493">
        <f>SUM(D121,D172)</f>
        <v>1682</v>
      </c>
      <c r="E173" s="493">
        <f>SUM(E121,E172)</f>
        <v>0</v>
      </c>
      <c r="F173" s="493">
        <f t="shared" ref="F173:K173" si="7">SUM(F121,F172)</f>
        <v>885768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15374</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15374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231082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231082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179731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179731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26750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26410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31750</v>
      </c>
      <c r="D270" s="424"/>
      <c r="E270" s="433"/>
      <c r="F270" s="424"/>
      <c r="G270" s="424"/>
      <c r="H270" s="433"/>
      <c r="I270" s="433"/>
      <c r="J270" s="433"/>
      <c r="K270" s="433"/>
    </row>
    <row r="271" spans="1:11" ht="12.75" customHeight="1" thickTop="1" thickBot="1" x14ac:dyDescent="0.25">
      <c r="A271" s="913" t="s">
        <v>443</v>
      </c>
      <c r="B271" s="40">
        <v>4992</v>
      </c>
      <c r="C271" s="497">
        <v>43279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554376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554376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22145484</v>
      </c>
      <c r="D275" s="493">
        <f t="shared" si="12"/>
        <v>2433128</v>
      </c>
      <c r="E275" s="493">
        <f t="shared" si="12"/>
        <v>3064323</v>
      </c>
      <c r="F275" s="493">
        <f t="shared" si="12"/>
        <v>2688242</v>
      </c>
      <c r="G275" s="493">
        <f t="shared" si="12"/>
        <v>764459</v>
      </c>
      <c r="H275" s="493">
        <f t="shared" si="12"/>
        <v>75830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54" activePane="bottomLeft" state="frozen"/>
      <selection activeCell="C66" sqref="C66"/>
      <selection pane="bottomLeft" activeCell="C66" sqref="C6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8108087</v>
      </c>
      <c r="D5" s="412">
        <v>2134272</v>
      </c>
      <c r="E5" s="412">
        <v>45055</v>
      </c>
      <c r="F5" s="412">
        <v>194664</v>
      </c>
      <c r="G5" s="412">
        <v>12148</v>
      </c>
      <c r="H5" s="412">
        <v>7530</v>
      </c>
      <c r="I5" s="436"/>
      <c r="J5" s="436"/>
      <c r="K5" s="414">
        <f>SUM(C5:J5)</f>
        <v>10501756</v>
      </c>
      <c r="L5" s="412">
        <v>10187300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254901</v>
      </c>
      <c r="D7" s="436">
        <v>99911</v>
      </c>
      <c r="E7" s="436"/>
      <c r="F7" s="436">
        <v>14419</v>
      </c>
      <c r="G7" s="436"/>
      <c r="H7" s="436"/>
      <c r="I7" s="436"/>
      <c r="J7" s="436"/>
      <c r="K7" s="414">
        <f t="shared" ref="K7:K32" si="0">SUM(C7:J7)</f>
        <v>369231</v>
      </c>
      <c r="L7" s="412">
        <v>338400</v>
      </c>
    </row>
    <row r="8" spans="1:14" x14ac:dyDescent="0.2">
      <c r="A8" s="1814" t="s">
        <v>172</v>
      </c>
      <c r="B8" s="267">
        <v>1200</v>
      </c>
      <c r="C8" s="412">
        <v>1109443</v>
      </c>
      <c r="D8" s="412">
        <v>339953</v>
      </c>
      <c r="E8" s="412">
        <v>628135</v>
      </c>
      <c r="F8" s="412">
        <v>20160</v>
      </c>
      <c r="G8" s="412"/>
      <c r="H8" s="412">
        <v>560</v>
      </c>
      <c r="I8" s="436"/>
      <c r="J8" s="436"/>
      <c r="K8" s="414">
        <f t="shared" si="0"/>
        <v>2098251</v>
      </c>
      <c r="L8" s="412">
        <v>2517900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0</v>
      </c>
      <c r="D10" s="412">
        <v>0</v>
      </c>
      <c r="E10" s="412">
        <v>52800</v>
      </c>
      <c r="F10" s="412">
        <v>2691</v>
      </c>
      <c r="G10" s="412"/>
      <c r="H10" s="412"/>
      <c r="I10" s="436"/>
      <c r="J10" s="436"/>
      <c r="K10" s="414">
        <f t="shared" si="0"/>
        <v>55491</v>
      </c>
      <c r="L10" s="412">
        <v>30000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132146</v>
      </c>
      <c r="D14" s="412">
        <v>3874</v>
      </c>
      <c r="E14" s="412">
        <v>7551</v>
      </c>
      <c r="F14" s="412">
        <v>8730</v>
      </c>
      <c r="G14" s="412"/>
      <c r="H14" s="412">
        <v>470</v>
      </c>
      <c r="I14" s="436"/>
      <c r="J14" s="436"/>
      <c r="K14" s="414">
        <f t="shared" si="0"/>
        <v>152771</v>
      </c>
      <c r="L14" s="412">
        <v>118100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v>264307</v>
      </c>
      <c r="D16" s="412">
        <v>51999</v>
      </c>
      <c r="E16" s="412"/>
      <c r="F16" s="412">
        <v>1557</v>
      </c>
      <c r="G16" s="412"/>
      <c r="H16" s="412"/>
      <c r="I16" s="436"/>
      <c r="J16" s="436"/>
      <c r="K16" s="414">
        <f t="shared" si="0"/>
        <v>317863</v>
      </c>
      <c r="L16" s="412">
        <v>291050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462206</v>
      </c>
      <c r="D18" s="412">
        <v>118888</v>
      </c>
      <c r="E18" s="412">
        <v>1762</v>
      </c>
      <c r="F18" s="412">
        <v>13874</v>
      </c>
      <c r="G18" s="412"/>
      <c r="H18" s="412"/>
      <c r="I18" s="436"/>
      <c r="J18" s="436"/>
      <c r="K18" s="414">
        <f t="shared" si="0"/>
        <v>596730</v>
      </c>
      <c r="L18" s="412">
        <v>534150</v>
      </c>
    </row>
    <row r="19" spans="1:12" x14ac:dyDescent="0.2">
      <c r="A19" s="1814" t="s">
        <v>141</v>
      </c>
      <c r="B19" s="267">
        <v>1900</v>
      </c>
      <c r="C19" s="412">
        <v>51679</v>
      </c>
      <c r="D19" s="412">
        <v>1850</v>
      </c>
      <c r="E19" s="412"/>
      <c r="F19" s="412">
        <v>11837</v>
      </c>
      <c r="G19" s="412"/>
      <c r="H19" s="412"/>
      <c r="I19" s="436"/>
      <c r="J19" s="436"/>
      <c r="K19" s="414">
        <f t="shared" si="0"/>
        <v>65366</v>
      </c>
      <c r="L19" s="412">
        <v>21100</v>
      </c>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10382769</v>
      </c>
      <c r="D33" s="415">
        <f t="shared" ref="D33:L33" si="1">SUM(D5:D32)</f>
        <v>2750747</v>
      </c>
      <c r="E33" s="415">
        <f t="shared" si="1"/>
        <v>735303</v>
      </c>
      <c r="F33" s="415">
        <f t="shared" si="1"/>
        <v>267932</v>
      </c>
      <c r="G33" s="415">
        <f t="shared" si="1"/>
        <v>12148</v>
      </c>
      <c r="H33" s="415">
        <f t="shared" si="1"/>
        <v>8560</v>
      </c>
      <c r="I33" s="415">
        <f t="shared" si="1"/>
        <v>0</v>
      </c>
      <c r="J33" s="415">
        <f t="shared" si="1"/>
        <v>0</v>
      </c>
      <c r="K33" s="415">
        <f t="shared" si="1"/>
        <v>14157459</v>
      </c>
      <c r="L33" s="415">
        <f t="shared" si="1"/>
        <v>14038000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v>356568</v>
      </c>
      <c r="D37" s="412">
        <v>63605</v>
      </c>
      <c r="E37" s="412"/>
      <c r="F37" s="412">
        <v>1895</v>
      </c>
      <c r="G37" s="412"/>
      <c r="H37" s="412"/>
      <c r="I37" s="436"/>
      <c r="J37" s="436"/>
      <c r="K37" s="414">
        <f t="shared" si="2"/>
        <v>422068</v>
      </c>
      <c r="L37" s="412">
        <v>400450</v>
      </c>
    </row>
    <row r="38" spans="1:14" x14ac:dyDescent="0.2">
      <c r="A38" s="1814" t="s">
        <v>222</v>
      </c>
      <c r="B38" s="267">
        <v>2130</v>
      </c>
      <c r="C38" s="412">
        <v>114166</v>
      </c>
      <c r="D38" s="412">
        <v>48218</v>
      </c>
      <c r="E38" s="412"/>
      <c r="F38" s="412">
        <v>6249</v>
      </c>
      <c r="G38" s="412"/>
      <c r="H38" s="412"/>
      <c r="I38" s="436"/>
      <c r="J38" s="436"/>
      <c r="K38" s="414">
        <f t="shared" si="2"/>
        <v>168633</v>
      </c>
      <c r="L38" s="412">
        <v>166600</v>
      </c>
    </row>
    <row r="39" spans="1:14" x14ac:dyDescent="0.2">
      <c r="A39" s="1814" t="s">
        <v>223</v>
      </c>
      <c r="B39" s="267">
        <v>2140</v>
      </c>
      <c r="C39" s="412">
        <v>169402</v>
      </c>
      <c r="D39" s="412">
        <v>44773</v>
      </c>
      <c r="E39" s="412">
        <v>0</v>
      </c>
      <c r="F39" s="412">
        <v>1495</v>
      </c>
      <c r="G39" s="412"/>
      <c r="H39" s="412"/>
      <c r="I39" s="436"/>
      <c r="J39" s="436"/>
      <c r="K39" s="414">
        <f t="shared" si="2"/>
        <v>215670</v>
      </c>
      <c r="L39" s="412">
        <v>227650</v>
      </c>
    </row>
    <row r="40" spans="1:14" x14ac:dyDescent="0.2">
      <c r="A40" s="1814" t="s">
        <v>224</v>
      </c>
      <c r="B40" s="267">
        <v>2150</v>
      </c>
      <c r="C40" s="412">
        <v>264148</v>
      </c>
      <c r="D40" s="412">
        <v>64585</v>
      </c>
      <c r="E40" s="412"/>
      <c r="F40" s="412">
        <v>4456</v>
      </c>
      <c r="G40" s="412"/>
      <c r="H40" s="412"/>
      <c r="I40" s="436"/>
      <c r="J40" s="436"/>
      <c r="K40" s="414">
        <f t="shared" si="2"/>
        <v>333189</v>
      </c>
      <c r="L40" s="412">
        <v>446400</v>
      </c>
    </row>
    <row r="41" spans="1:14" x14ac:dyDescent="0.2">
      <c r="A41" s="1814" t="s">
        <v>1986</v>
      </c>
      <c r="B41" s="267">
        <v>2190</v>
      </c>
      <c r="C41" s="412">
        <v>155331</v>
      </c>
      <c r="D41" s="412">
        <v>3498</v>
      </c>
      <c r="E41" s="412"/>
      <c r="F41" s="412">
        <v>13967</v>
      </c>
      <c r="G41" s="412"/>
      <c r="H41" s="412"/>
      <c r="I41" s="436"/>
      <c r="J41" s="436"/>
      <c r="K41" s="414">
        <f t="shared" si="2"/>
        <v>172796</v>
      </c>
      <c r="L41" s="412">
        <v>153400</v>
      </c>
    </row>
    <row r="42" spans="1:14" ht="12.75" customHeight="1" thickBot="1" x14ac:dyDescent="0.25">
      <c r="A42" s="887" t="s">
        <v>659</v>
      </c>
      <c r="B42" s="468" t="s">
        <v>832</v>
      </c>
      <c r="C42" s="415">
        <f>SUM(C36:C41)</f>
        <v>1059615</v>
      </c>
      <c r="D42" s="415">
        <f t="shared" ref="D42:L42" si="3">SUM(D36:D41)</f>
        <v>224679</v>
      </c>
      <c r="E42" s="415">
        <f t="shared" si="3"/>
        <v>0</v>
      </c>
      <c r="F42" s="415">
        <f t="shared" si="3"/>
        <v>28062</v>
      </c>
      <c r="G42" s="415">
        <f t="shared" si="3"/>
        <v>0</v>
      </c>
      <c r="H42" s="415">
        <f t="shared" si="3"/>
        <v>0</v>
      </c>
      <c r="I42" s="415">
        <f t="shared" si="3"/>
        <v>0</v>
      </c>
      <c r="J42" s="415">
        <f t="shared" si="3"/>
        <v>0</v>
      </c>
      <c r="K42" s="415">
        <f t="shared" si="3"/>
        <v>1312356</v>
      </c>
      <c r="L42" s="415">
        <f t="shared" si="3"/>
        <v>1394500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160984</v>
      </c>
      <c r="D44" s="418">
        <v>36426</v>
      </c>
      <c r="E44" s="418">
        <v>155980</v>
      </c>
      <c r="F44" s="418">
        <v>145894</v>
      </c>
      <c r="G44" s="418"/>
      <c r="H44" s="418">
        <v>503</v>
      </c>
      <c r="I44" s="436"/>
      <c r="J44" s="436"/>
      <c r="K44" s="420">
        <f>SUM(C44:J44)</f>
        <v>499787</v>
      </c>
      <c r="L44" s="418">
        <v>618200</v>
      </c>
    </row>
    <row r="45" spans="1:14" x14ac:dyDescent="0.2">
      <c r="A45" s="1814" t="s">
        <v>976</v>
      </c>
      <c r="B45" s="267">
        <v>2220</v>
      </c>
      <c r="C45" s="412">
        <v>735401</v>
      </c>
      <c r="D45" s="412">
        <v>171870</v>
      </c>
      <c r="E45" s="412">
        <v>208963</v>
      </c>
      <c r="F45" s="412">
        <v>441778</v>
      </c>
      <c r="G45" s="412">
        <v>144287</v>
      </c>
      <c r="H45" s="412">
        <v>0</v>
      </c>
      <c r="I45" s="436">
        <v>137297</v>
      </c>
      <c r="J45" s="436"/>
      <c r="K45" s="420">
        <f>SUM(C45:J45)</f>
        <v>1839596</v>
      </c>
      <c r="L45" s="412">
        <v>1670640</v>
      </c>
    </row>
    <row r="46" spans="1:14" x14ac:dyDescent="0.2">
      <c r="A46" s="1814" t="s">
        <v>977</v>
      </c>
      <c r="B46" s="267">
        <v>2230</v>
      </c>
      <c r="C46" s="412"/>
      <c r="D46" s="412"/>
      <c r="E46" s="412">
        <v>72784</v>
      </c>
      <c r="F46" s="412">
        <v>0</v>
      </c>
      <c r="G46" s="412"/>
      <c r="H46" s="412"/>
      <c r="I46" s="436"/>
      <c r="J46" s="436"/>
      <c r="K46" s="420">
        <f>SUM(C46:J46)</f>
        <v>72784</v>
      </c>
      <c r="L46" s="412">
        <v>190000</v>
      </c>
    </row>
    <row r="47" spans="1:14" ht="12.75" customHeight="1" thickBot="1" x14ac:dyDescent="0.25">
      <c r="A47" s="887" t="s">
        <v>660</v>
      </c>
      <c r="B47" s="468" t="s">
        <v>33</v>
      </c>
      <c r="C47" s="415">
        <f>SUM(C44:C46)</f>
        <v>896385</v>
      </c>
      <c r="D47" s="415">
        <f t="shared" ref="D47:K47" si="4">SUM(D44:D46)</f>
        <v>208296</v>
      </c>
      <c r="E47" s="415">
        <f t="shared" si="4"/>
        <v>437727</v>
      </c>
      <c r="F47" s="415">
        <f t="shared" si="4"/>
        <v>587672</v>
      </c>
      <c r="G47" s="415">
        <f t="shared" si="4"/>
        <v>144287</v>
      </c>
      <c r="H47" s="415">
        <f t="shared" si="4"/>
        <v>503</v>
      </c>
      <c r="I47" s="415">
        <f t="shared" si="4"/>
        <v>137297</v>
      </c>
      <c r="J47" s="415">
        <f t="shared" si="4"/>
        <v>0</v>
      </c>
      <c r="K47" s="415">
        <f t="shared" si="4"/>
        <v>2412167</v>
      </c>
      <c r="L47" s="415">
        <f>SUM(L44:L46)</f>
        <v>2478840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11000</v>
      </c>
      <c r="D49" s="418"/>
      <c r="E49" s="418">
        <v>481337</v>
      </c>
      <c r="F49" s="418">
        <v>8244</v>
      </c>
      <c r="G49" s="418"/>
      <c r="H49" s="418">
        <v>39950</v>
      </c>
      <c r="I49" s="436"/>
      <c r="J49" s="436">
        <v>24275</v>
      </c>
      <c r="K49" s="420">
        <f>SUM(C49:J49)</f>
        <v>564806</v>
      </c>
      <c r="L49" s="418">
        <v>575500</v>
      </c>
    </row>
    <row r="50" spans="1:14" x14ac:dyDescent="0.2">
      <c r="A50" s="1814" t="s">
        <v>979</v>
      </c>
      <c r="B50" s="267">
        <v>2320</v>
      </c>
      <c r="C50" s="412">
        <v>309406</v>
      </c>
      <c r="D50" s="412">
        <v>57942</v>
      </c>
      <c r="E50" s="412">
        <v>29326</v>
      </c>
      <c r="F50" s="412">
        <v>838</v>
      </c>
      <c r="G50" s="412"/>
      <c r="H50" s="412">
        <v>9110</v>
      </c>
      <c r="I50" s="436"/>
      <c r="J50" s="436"/>
      <c r="K50" s="420">
        <f>SUM(C50:J50)</f>
        <v>406622</v>
      </c>
      <c r="L50" s="412">
        <v>402900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320406</v>
      </c>
      <c r="D53" s="415">
        <f t="shared" ref="D53:L53" si="5">SUM(D49:D52)</f>
        <v>57942</v>
      </c>
      <c r="E53" s="415">
        <f t="shared" si="5"/>
        <v>510663</v>
      </c>
      <c r="F53" s="415">
        <f t="shared" si="5"/>
        <v>9082</v>
      </c>
      <c r="G53" s="415">
        <f t="shared" si="5"/>
        <v>0</v>
      </c>
      <c r="H53" s="415">
        <f t="shared" si="5"/>
        <v>49060</v>
      </c>
      <c r="I53" s="415">
        <f t="shared" si="5"/>
        <v>0</v>
      </c>
      <c r="J53" s="415">
        <f t="shared" si="5"/>
        <v>24275</v>
      </c>
      <c r="K53" s="415">
        <f t="shared" si="5"/>
        <v>971428</v>
      </c>
      <c r="L53" s="415">
        <f t="shared" si="5"/>
        <v>978400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819954</v>
      </c>
      <c r="D55" s="418">
        <v>320930</v>
      </c>
      <c r="E55" s="418">
        <v>132</v>
      </c>
      <c r="F55" s="418">
        <v>14841</v>
      </c>
      <c r="G55" s="418">
        <v>2360</v>
      </c>
      <c r="H55" s="418">
        <v>2274</v>
      </c>
      <c r="I55" s="436"/>
      <c r="J55" s="436"/>
      <c r="K55" s="420">
        <f>SUM(C55:J55)</f>
        <v>1160491</v>
      </c>
      <c r="L55" s="418">
        <v>1132300</v>
      </c>
    </row>
    <row r="56" spans="1:14" ht="12.75" customHeight="1" x14ac:dyDescent="0.2">
      <c r="A56" s="1820" t="s">
        <v>442</v>
      </c>
      <c r="B56" s="114">
        <v>2490</v>
      </c>
      <c r="C56" s="412">
        <v>175483</v>
      </c>
      <c r="D56" s="412">
        <v>46717</v>
      </c>
      <c r="E56" s="412">
        <v>4117</v>
      </c>
      <c r="F56" s="412">
        <v>1606</v>
      </c>
      <c r="G56" s="412"/>
      <c r="H56" s="412">
        <v>2288</v>
      </c>
      <c r="I56" s="436"/>
      <c r="J56" s="436"/>
      <c r="K56" s="420">
        <f>SUM(C56:J56)</f>
        <v>230211</v>
      </c>
      <c r="L56" s="412">
        <v>234900</v>
      </c>
    </row>
    <row r="57" spans="1:14" s="16" customFormat="1" ht="12.75" customHeight="1" thickBot="1" x14ac:dyDescent="0.25">
      <c r="A57" s="887" t="s">
        <v>302</v>
      </c>
      <c r="B57" s="540" t="s">
        <v>35</v>
      </c>
      <c r="C57" s="421">
        <f>SUM(C55:C56)</f>
        <v>995437</v>
      </c>
      <c r="D57" s="421">
        <f t="shared" ref="D57:K57" si="6">SUM(D55:D56)</f>
        <v>367647</v>
      </c>
      <c r="E57" s="421">
        <f t="shared" si="6"/>
        <v>4249</v>
      </c>
      <c r="F57" s="421">
        <f t="shared" si="6"/>
        <v>16447</v>
      </c>
      <c r="G57" s="421">
        <f t="shared" si="6"/>
        <v>2360</v>
      </c>
      <c r="H57" s="421">
        <f t="shared" si="6"/>
        <v>4562</v>
      </c>
      <c r="I57" s="421">
        <f t="shared" si="6"/>
        <v>0</v>
      </c>
      <c r="J57" s="421">
        <f t="shared" si="6"/>
        <v>0</v>
      </c>
      <c r="K57" s="421">
        <f t="shared" si="6"/>
        <v>1390702</v>
      </c>
      <c r="L57" s="415">
        <f>SUM(L55:L56)</f>
        <v>1367200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313060</v>
      </c>
      <c r="D59" s="418">
        <v>98157</v>
      </c>
      <c r="E59" s="418">
        <v>1371</v>
      </c>
      <c r="F59" s="418">
        <v>6683</v>
      </c>
      <c r="G59" s="418"/>
      <c r="H59" s="418">
        <v>64384</v>
      </c>
      <c r="I59" s="436"/>
      <c r="J59" s="436"/>
      <c r="K59" s="420">
        <f t="shared" ref="K59:K64" si="7">SUM(C59:J59)</f>
        <v>483655</v>
      </c>
      <c r="L59" s="418">
        <v>466200</v>
      </c>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111946</v>
      </c>
      <c r="D63" s="412">
        <v>10</v>
      </c>
      <c r="E63" s="412"/>
      <c r="F63" s="412">
        <v>13752</v>
      </c>
      <c r="G63" s="412"/>
      <c r="H63" s="412"/>
      <c r="I63" s="436"/>
      <c r="J63" s="436"/>
      <c r="K63" s="420">
        <f t="shared" si="7"/>
        <v>125708</v>
      </c>
      <c r="L63" s="412">
        <v>137500</v>
      </c>
    </row>
    <row r="64" spans="1:14" s="15" customFormat="1" x14ac:dyDescent="0.2">
      <c r="A64" s="1821" t="s">
        <v>108</v>
      </c>
      <c r="B64" s="268">
        <v>2570</v>
      </c>
      <c r="C64" s="418">
        <v>195962</v>
      </c>
      <c r="D64" s="418">
        <v>0</v>
      </c>
      <c r="E64" s="418"/>
      <c r="F64" s="418"/>
      <c r="G64" s="418"/>
      <c r="H64" s="418"/>
      <c r="I64" s="436"/>
      <c r="J64" s="436"/>
      <c r="K64" s="420">
        <f t="shared" si="7"/>
        <v>195962</v>
      </c>
      <c r="L64" s="418">
        <v>157000</v>
      </c>
    </row>
    <row r="65" spans="1:14" s="16" customFormat="1" ht="12.75" customHeight="1" thickBot="1" x14ac:dyDescent="0.25">
      <c r="A65" s="887" t="s">
        <v>835</v>
      </c>
      <c r="B65" s="468" t="s">
        <v>36</v>
      </c>
      <c r="C65" s="415">
        <f>SUM(C59:C64)</f>
        <v>620968</v>
      </c>
      <c r="D65" s="415">
        <f t="shared" ref="D65:L65" si="8">SUM(D59:D64)</f>
        <v>98167</v>
      </c>
      <c r="E65" s="415">
        <f t="shared" si="8"/>
        <v>1371</v>
      </c>
      <c r="F65" s="415">
        <f t="shared" si="8"/>
        <v>20435</v>
      </c>
      <c r="G65" s="415">
        <f t="shared" si="8"/>
        <v>0</v>
      </c>
      <c r="H65" s="415">
        <f t="shared" si="8"/>
        <v>64384</v>
      </c>
      <c r="I65" s="415">
        <f t="shared" si="8"/>
        <v>0</v>
      </c>
      <c r="J65" s="415">
        <f t="shared" si="8"/>
        <v>0</v>
      </c>
      <c r="K65" s="415">
        <f t="shared" si="8"/>
        <v>805325</v>
      </c>
      <c r="L65" s="415">
        <f t="shared" si="8"/>
        <v>760700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v>63510</v>
      </c>
      <c r="D69" s="412">
        <v>15845</v>
      </c>
      <c r="E69" s="412">
        <v>15078</v>
      </c>
      <c r="F69" s="412"/>
      <c r="G69" s="412"/>
      <c r="H69" s="412"/>
      <c r="I69" s="436"/>
      <c r="J69" s="436"/>
      <c r="K69" s="420">
        <f>SUM(C69:J69)</f>
        <v>94433</v>
      </c>
      <c r="L69" s="412">
        <v>95200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518</v>
      </c>
      <c r="F71" s="412"/>
      <c r="G71" s="412"/>
      <c r="H71" s="412"/>
      <c r="I71" s="436"/>
      <c r="J71" s="436"/>
      <c r="K71" s="420">
        <f>SUM(C71:J71)</f>
        <v>518</v>
      </c>
      <c r="L71" s="412">
        <v>30300</v>
      </c>
      <c r="M71" s="15"/>
      <c r="N71" s="15"/>
    </row>
    <row r="72" spans="1:14" s="16" customFormat="1" ht="12.75" customHeight="1" thickBot="1" x14ac:dyDescent="0.25">
      <c r="A72" s="887" t="s">
        <v>38</v>
      </c>
      <c r="B72" s="465" t="s">
        <v>37</v>
      </c>
      <c r="C72" s="415">
        <f>SUM(C67:C71)</f>
        <v>63510</v>
      </c>
      <c r="D72" s="415">
        <f t="shared" ref="D72:K72" si="9">SUM(D67:D71)</f>
        <v>15845</v>
      </c>
      <c r="E72" s="415">
        <f t="shared" si="9"/>
        <v>15596</v>
      </c>
      <c r="F72" s="415">
        <f t="shared" si="9"/>
        <v>0</v>
      </c>
      <c r="G72" s="415">
        <f t="shared" si="9"/>
        <v>0</v>
      </c>
      <c r="H72" s="415">
        <f t="shared" si="9"/>
        <v>0</v>
      </c>
      <c r="I72" s="415">
        <f t="shared" si="9"/>
        <v>0</v>
      </c>
      <c r="J72" s="415">
        <f t="shared" si="9"/>
        <v>0</v>
      </c>
      <c r="K72" s="415">
        <f t="shared" si="9"/>
        <v>94951</v>
      </c>
      <c r="L72" s="415">
        <f>SUM(L67:L71)</f>
        <v>125500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3956321</v>
      </c>
      <c r="D74" s="425">
        <f t="shared" ref="D74:K74" si="10">SUM(D42,D47,D53,D57,D65,D72,D73)</f>
        <v>972576</v>
      </c>
      <c r="E74" s="425">
        <f t="shared" si="10"/>
        <v>969606</v>
      </c>
      <c r="F74" s="425">
        <f t="shared" si="10"/>
        <v>661698</v>
      </c>
      <c r="G74" s="425">
        <f t="shared" si="10"/>
        <v>146647</v>
      </c>
      <c r="H74" s="425">
        <f t="shared" si="10"/>
        <v>118509</v>
      </c>
      <c r="I74" s="425">
        <f t="shared" si="10"/>
        <v>137297</v>
      </c>
      <c r="J74" s="425">
        <f t="shared" si="10"/>
        <v>24275</v>
      </c>
      <c r="K74" s="425">
        <f t="shared" si="10"/>
        <v>6986929</v>
      </c>
      <c r="L74" s="425">
        <f>SUM(L42,L47,L53,L57,L65,L72,L73)</f>
        <v>7105140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884400</v>
      </c>
      <c r="I79" s="507"/>
      <c r="J79" s="507"/>
      <c r="K79" s="414">
        <f t="shared" si="11"/>
        <v>884400</v>
      </c>
      <c r="L79" s="412">
        <v>865000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884400</v>
      </c>
      <c r="I84" s="507"/>
      <c r="J84" s="507"/>
      <c r="K84" s="415">
        <f>SUM(K78:K83)</f>
        <v>884400</v>
      </c>
      <c r="L84" s="415">
        <f>SUM(L78:L83)</f>
        <v>865000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884400</v>
      </c>
      <c r="I102" s="507"/>
      <c r="J102" s="507"/>
      <c r="K102" s="425">
        <f>SUM(K84,K92,K100,K101)</f>
        <v>884400</v>
      </c>
      <c r="L102" s="425">
        <f>SUM(L84,L92,L100,L101)</f>
        <v>865000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14339090</v>
      </c>
      <c r="D114" s="415">
        <f t="shared" ref="D114:K114" si="13">SUM(D33,D74,D75,D102,D112,D113)</f>
        <v>3723323</v>
      </c>
      <c r="E114" s="415">
        <f t="shared" si="13"/>
        <v>1704909</v>
      </c>
      <c r="F114" s="415">
        <f t="shared" si="13"/>
        <v>929630</v>
      </c>
      <c r="G114" s="415">
        <f t="shared" si="13"/>
        <v>158795</v>
      </c>
      <c r="H114" s="415">
        <f>SUM(H33,H74,H75,H102,H112,H113)</f>
        <v>1011469</v>
      </c>
      <c r="I114" s="415">
        <f t="shared" si="13"/>
        <v>137297</v>
      </c>
      <c r="J114" s="415">
        <f t="shared" si="13"/>
        <v>24275</v>
      </c>
      <c r="K114" s="415">
        <f t="shared" si="13"/>
        <v>22028788</v>
      </c>
      <c r="L114" s="415">
        <f>SUM(L33,L74,L75,L102,L112,L113)</f>
        <v>22008140</v>
      </c>
    </row>
    <row r="115" spans="1:14" ht="23.25" thickTop="1" x14ac:dyDescent="0.2">
      <c r="A115" s="1826" t="s">
        <v>1177</v>
      </c>
      <c r="B115" s="892"/>
      <c r="C115" s="416"/>
      <c r="D115" s="416"/>
      <c r="E115" s="416"/>
      <c r="F115" s="416"/>
      <c r="G115" s="416"/>
      <c r="H115" s="416"/>
      <c r="I115" s="416"/>
      <c r="J115" s="416"/>
      <c r="K115" s="440">
        <f>'Revenues 9-14'!C275-'Expenditures 15-22'!K114</f>
        <v>116696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331525</v>
      </c>
      <c r="D124" s="412">
        <v>96589</v>
      </c>
      <c r="E124" s="412">
        <v>852424</v>
      </c>
      <c r="F124" s="412">
        <v>687715</v>
      </c>
      <c r="G124" s="412">
        <v>248775</v>
      </c>
      <c r="H124" s="412">
        <v>121501</v>
      </c>
      <c r="I124" s="436"/>
      <c r="J124" s="436"/>
      <c r="K124" s="415">
        <f>SUM(C124:J124)</f>
        <v>2338529</v>
      </c>
      <c r="L124" s="412">
        <v>2527100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331525</v>
      </c>
      <c r="D127" s="415">
        <f t="shared" ref="D127:L127" si="14">SUM(D122:D126)</f>
        <v>96589</v>
      </c>
      <c r="E127" s="415">
        <f t="shared" si="14"/>
        <v>852424</v>
      </c>
      <c r="F127" s="415">
        <f t="shared" si="14"/>
        <v>687715</v>
      </c>
      <c r="G127" s="415">
        <f t="shared" si="14"/>
        <v>248775</v>
      </c>
      <c r="H127" s="415">
        <f t="shared" si="14"/>
        <v>121501</v>
      </c>
      <c r="I127" s="415">
        <f t="shared" si="14"/>
        <v>0</v>
      </c>
      <c r="J127" s="415">
        <f t="shared" si="14"/>
        <v>0</v>
      </c>
      <c r="K127" s="415">
        <f t="shared" si="14"/>
        <v>2338529</v>
      </c>
      <c r="L127" s="415">
        <f t="shared" si="14"/>
        <v>2527100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331525</v>
      </c>
      <c r="D129" s="425">
        <f t="shared" ref="D129:L129" si="15">SUM(D120,D127,D128)</f>
        <v>96589</v>
      </c>
      <c r="E129" s="425">
        <f t="shared" si="15"/>
        <v>852424</v>
      </c>
      <c r="F129" s="425">
        <f t="shared" si="15"/>
        <v>687715</v>
      </c>
      <c r="G129" s="425">
        <f t="shared" si="15"/>
        <v>248775</v>
      </c>
      <c r="H129" s="425">
        <f t="shared" si="15"/>
        <v>121501</v>
      </c>
      <c r="I129" s="425">
        <f t="shared" si="15"/>
        <v>0</v>
      </c>
      <c r="J129" s="425">
        <f t="shared" si="15"/>
        <v>0</v>
      </c>
      <c r="K129" s="425">
        <f t="shared" si="15"/>
        <v>2338529</v>
      </c>
      <c r="L129" s="425">
        <f t="shared" si="15"/>
        <v>2527100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331525</v>
      </c>
      <c r="D150" s="415">
        <f t="shared" ref="D150:K150" si="16">SUM(D129,D130,D138,D148,D149)</f>
        <v>96589</v>
      </c>
      <c r="E150" s="415">
        <f t="shared" si="16"/>
        <v>852424</v>
      </c>
      <c r="F150" s="415">
        <f t="shared" si="16"/>
        <v>687715</v>
      </c>
      <c r="G150" s="415">
        <f t="shared" si="16"/>
        <v>248775</v>
      </c>
      <c r="H150" s="415">
        <f t="shared" si="16"/>
        <v>121501</v>
      </c>
      <c r="I150" s="415">
        <f t="shared" si="16"/>
        <v>0</v>
      </c>
      <c r="J150" s="415">
        <f t="shared" si="16"/>
        <v>0</v>
      </c>
      <c r="K150" s="415">
        <f t="shared" si="16"/>
        <v>2338529</v>
      </c>
      <c r="L150" s="415">
        <f>SUM(L129,L130,L138,L148,L149)</f>
        <v>2527100</v>
      </c>
    </row>
    <row r="151" spans="1:14" ht="12.75" customHeight="1" thickTop="1" x14ac:dyDescent="0.2">
      <c r="A151" s="2238" t="s">
        <v>1403</v>
      </c>
      <c r="B151" s="2239"/>
      <c r="C151" s="416"/>
      <c r="D151" s="416"/>
      <c r="E151" s="416"/>
      <c r="F151" s="416"/>
      <c r="G151" s="416"/>
      <c r="H151" s="416"/>
      <c r="I151" s="416"/>
      <c r="J151" s="413"/>
      <c r="K151" s="440">
        <f>'Revenues 9-14'!D275-'Expenditures 15-22'!K150</f>
        <v>94599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1188602</v>
      </c>
      <c r="I163" s="413"/>
      <c r="J163" s="413"/>
      <c r="K163" s="414">
        <f>SUM(C163:H163)</f>
        <v>1188602</v>
      </c>
      <c r="L163" s="1864">
        <v>3065848</v>
      </c>
    </row>
    <row r="164" spans="1:14" ht="33.75" customHeight="1" x14ac:dyDescent="0.2">
      <c r="A164" s="1834" t="s">
        <v>293</v>
      </c>
      <c r="B164" s="536" t="s">
        <v>32</v>
      </c>
      <c r="C164" s="413"/>
      <c r="D164" s="413"/>
      <c r="E164" s="413"/>
      <c r="F164" s="413"/>
      <c r="G164" s="413"/>
      <c r="H164" s="1867">
        <v>1715000</v>
      </c>
      <c r="I164" s="413"/>
      <c r="J164" s="413"/>
      <c r="K164" s="414">
        <f>SUM(C164:J164)</f>
        <v>1715000</v>
      </c>
      <c r="L164" s="1867"/>
    </row>
    <row r="165" spans="1:14" ht="13.5" customHeight="1" thickBot="1" x14ac:dyDescent="0.25">
      <c r="A165" s="1818" t="s">
        <v>885</v>
      </c>
      <c r="B165" s="537" t="s">
        <v>88</v>
      </c>
      <c r="C165" s="413"/>
      <c r="D165" s="413"/>
      <c r="E165" s="426"/>
      <c r="F165" s="413"/>
      <c r="G165" s="413"/>
      <c r="H165" s="1867">
        <v>155095</v>
      </c>
      <c r="I165" s="507"/>
      <c r="J165" s="413"/>
      <c r="K165" s="414">
        <f>SUM(C165:J165)</f>
        <v>155095</v>
      </c>
      <c r="L165" s="1867">
        <v>5000</v>
      </c>
    </row>
    <row r="166" spans="1:14" ht="12.75" customHeight="1" thickTop="1" thickBot="1" x14ac:dyDescent="0.25">
      <c r="A166" s="887" t="s">
        <v>743</v>
      </c>
      <c r="B166" s="468" t="s">
        <v>582</v>
      </c>
      <c r="C166" s="413"/>
      <c r="D166" s="413"/>
      <c r="E166" s="428">
        <f>SUM(E162,E163,E164,E165)</f>
        <v>0</v>
      </c>
      <c r="F166" s="413"/>
      <c r="G166" s="413"/>
      <c r="H166" s="425">
        <f>SUM(H162,H163,H164,H165)</f>
        <v>3058697</v>
      </c>
      <c r="I166" s="437"/>
      <c r="J166" s="413"/>
      <c r="K166" s="425">
        <f>SUM(K162,K163,K164,K165)</f>
        <v>3058697</v>
      </c>
      <c r="L166" s="425">
        <f>SUM(L162,L163,L164,L165)</f>
        <v>3070848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3058697</v>
      </c>
      <c r="I168" s="437"/>
      <c r="J168" s="413"/>
      <c r="K168" s="425">
        <f>SUM(K154,K166,K167)</f>
        <v>3058697</v>
      </c>
      <c r="L168" s="425">
        <f>SUM(L154,L166,L167)</f>
        <v>3070848</v>
      </c>
    </row>
    <row r="169" spans="1:14" ht="23.25" thickTop="1" x14ac:dyDescent="0.2">
      <c r="A169" s="1826" t="s">
        <v>1177</v>
      </c>
      <c r="B169" s="467"/>
      <c r="C169" s="413"/>
      <c r="D169" s="413"/>
      <c r="E169" s="413"/>
      <c r="F169" s="413"/>
      <c r="G169" s="413"/>
      <c r="H169" s="416"/>
      <c r="I169" s="413"/>
      <c r="J169" s="413"/>
      <c r="K169" s="440">
        <f>'Revenues 9-14'!E275-'Expenditures 15-22'!K168</f>
        <v>5626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1240910</v>
      </c>
      <c r="D176" s="412">
        <v>368691</v>
      </c>
      <c r="E176" s="412">
        <v>261309</v>
      </c>
      <c r="F176" s="412">
        <v>217949</v>
      </c>
      <c r="G176" s="412">
        <v>363260</v>
      </c>
      <c r="H176" s="412">
        <v>43408</v>
      </c>
      <c r="I176" s="436"/>
      <c r="J176" s="436"/>
      <c r="K176" s="414">
        <f>SUM(C176:J176)</f>
        <v>2495527</v>
      </c>
      <c r="L176" s="412">
        <v>2280000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1240910</v>
      </c>
      <c r="D178" s="425">
        <f t="shared" ref="D178:J178" si="17">SUM(D174,D176,D177)</f>
        <v>368691</v>
      </c>
      <c r="E178" s="425">
        <f t="shared" si="17"/>
        <v>261309</v>
      </c>
      <c r="F178" s="425">
        <f t="shared" si="17"/>
        <v>217949</v>
      </c>
      <c r="G178" s="425">
        <f t="shared" si="17"/>
        <v>363260</v>
      </c>
      <c r="H178" s="425">
        <f t="shared" si="17"/>
        <v>43408</v>
      </c>
      <c r="I178" s="425">
        <f t="shared" si="17"/>
        <v>0</v>
      </c>
      <c r="J178" s="425">
        <f t="shared" si="17"/>
        <v>0</v>
      </c>
      <c r="K178" s="425">
        <f>SUM(K174,K176,K177)</f>
        <v>2495527</v>
      </c>
      <c r="L178" s="425">
        <f>SUM(L174, L176:L177)</f>
        <v>2280000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7925</v>
      </c>
      <c r="I199" s="413"/>
      <c r="J199" s="413"/>
      <c r="K199" s="1871">
        <f>SUM(H199)</f>
        <v>7925</v>
      </c>
      <c r="L199" s="703">
        <v>0</v>
      </c>
    </row>
    <row r="200" spans="1:14" ht="30" customHeight="1" x14ac:dyDescent="0.2">
      <c r="A200" s="890" t="s">
        <v>294</v>
      </c>
      <c r="B200" s="537" t="s">
        <v>32</v>
      </c>
      <c r="C200" s="413"/>
      <c r="D200" s="413"/>
      <c r="E200" s="413"/>
      <c r="F200" s="413"/>
      <c r="G200" s="413"/>
      <c r="H200" s="412">
        <v>151007</v>
      </c>
      <c r="I200" s="413"/>
      <c r="J200" s="413"/>
      <c r="K200" s="414">
        <f>SUM(H200)</f>
        <v>151007</v>
      </c>
      <c r="L200" s="412">
        <v>0</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158932</v>
      </c>
      <c r="I202" s="413"/>
      <c r="J202" s="413"/>
      <c r="K202" s="425">
        <f>SUM(K198,K199,K200,K201)</f>
        <v>158932</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1240910</v>
      </c>
      <c r="D204" s="415">
        <f>SUM(D178,D179)</f>
        <v>368691</v>
      </c>
      <c r="E204" s="415">
        <f>SUM(E178,E179,E190)</f>
        <v>261309</v>
      </c>
      <c r="F204" s="415">
        <f>SUM(F178,F179)</f>
        <v>217949</v>
      </c>
      <c r="G204" s="415">
        <f>SUM(G178,G179)</f>
        <v>363260</v>
      </c>
      <c r="H204" s="415">
        <f>SUM(H178,H179,H190,H202,H203)</f>
        <v>202340</v>
      </c>
      <c r="I204" s="415">
        <f>SUM(I178,I179)</f>
        <v>0</v>
      </c>
      <c r="J204" s="415">
        <f>SUM(J178,J179)</f>
        <v>0</v>
      </c>
      <c r="K204" s="414">
        <f>SUM(K178,K179,K190,K202,K203)</f>
        <v>2654459</v>
      </c>
      <c r="L204" s="415">
        <f>SUM(L178,L179,L190,L202,L203)</f>
        <v>2280000</v>
      </c>
    </row>
    <row r="205" spans="1:14" ht="23.25" thickTop="1" x14ac:dyDescent="0.2">
      <c r="A205" s="1826" t="s">
        <v>1177</v>
      </c>
      <c r="B205" s="467"/>
      <c r="C205" s="416"/>
      <c r="D205" s="416"/>
      <c r="E205" s="416"/>
      <c r="F205" s="416"/>
      <c r="G205" s="416"/>
      <c r="H205" s="416"/>
      <c r="I205" s="413"/>
      <c r="J205" s="413"/>
      <c r="K205" s="440">
        <f>'Revenues 9-14'!F275-'Expenditures 15-22'!K204</f>
        <v>33783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173036</v>
      </c>
      <c r="E209" s="413"/>
      <c r="F209" s="413"/>
      <c r="G209" s="413"/>
      <c r="H209" s="413"/>
      <c r="I209" s="413"/>
      <c r="J209" s="413"/>
      <c r="K209" s="414">
        <f>D209</f>
        <v>173036</v>
      </c>
      <c r="L209" s="412">
        <v>152500</v>
      </c>
    </row>
    <row r="210" spans="1:12" x14ac:dyDescent="0.2">
      <c r="A210" s="1814" t="s">
        <v>171</v>
      </c>
      <c r="B210" s="267" t="s">
        <v>1143</v>
      </c>
      <c r="C210" s="413"/>
      <c r="D210" s="436">
        <v>6002</v>
      </c>
      <c r="E210" s="413"/>
      <c r="F210" s="413"/>
      <c r="G210" s="413"/>
      <c r="H210" s="413"/>
      <c r="I210" s="413"/>
      <c r="J210" s="413"/>
      <c r="K210" s="414">
        <f t="shared" ref="K210:K222" si="19">D210</f>
        <v>6002</v>
      </c>
      <c r="L210" s="412">
        <v>9700</v>
      </c>
    </row>
    <row r="211" spans="1:12" x14ac:dyDescent="0.2">
      <c r="A211" s="1814" t="s">
        <v>172</v>
      </c>
      <c r="B211" s="267">
        <v>1200</v>
      </c>
      <c r="C211" s="413"/>
      <c r="D211" s="412">
        <v>37606</v>
      </c>
      <c r="E211" s="413"/>
      <c r="F211" s="413"/>
      <c r="G211" s="413"/>
      <c r="H211" s="413"/>
      <c r="I211" s="413"/>
      <c r="J211" s="413"/>
      <c r="K211" s="414">
        <f t="shared" si="19"/>
        <v>37606</v>
      </c>
      <c r="L211" s="412">
        <v>77800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2836</v>
      </c>
      <c r="E213" s="413"/>
      <c r="F213" s="413"/>
      <c r="G213" s="413"/>
      <c r="H213" s="413"/>
      <c r="I213" s="413"/>
      <c r="J213" s="413"/>
      <c r="K213" s="414">
        <f t="shared" si="19"/>
        <v>2836</v>
      </c>
      <c r="L213" s="412">
        <v>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1411</v>
      </c>
      <c r="E217" s="413"/>
      <c r="F217" s="413"/>
      <c r="G217" s="413"/>
      <c r="H217" s="413"/>
      <c r="I217" s="413"/>
      <c r="J217" s="413"/>
      <c r="K217" s="414">
        <f t="shared" si="19"/>
        <v>1411</v>
      </c>
      <c r="L217" s="412">
        <v>5800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v>3826</v>
      </c>
      <c r="E219" s="413"/>
      <c r="F219" s="413"/>
      <c r="G219" s="413"/>
      <c r="H219" s="413"/>
      <c r="I219" s="413"/>
      <c r="J219" s="413"/>
      <c r="K219" s="414">
        <f t="shared" si="19"/>
        <v>3826</v>
      </c>
      <c r="L219" s="412">
        <v>3800</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8194</v>
      </c>
      <c r="E221" s="413"/>
      <c r="F221" s="413"/>
      <c r="G221" s="413"/>
      <c r="H221" s="413"/>
      <c r="I221" s="413"/>
      <c r="J221" s="413"/>
      <c r="K221" s="414">
        <f t="shared" si="19"/>
        <v>8194</v>
      </c>
      <c r="L221" s="412">
        <v>8000</v>
      </c>
    </row>
    <row r="222" spans="1:12" x14ac:dyDescent="0.2">
      <c r="A222" s="1814" t="s">
        <v>1286</v>
      </c>
      <c r="B222" s="267">
        <v>1900</v>
      </c>
      <c r="C222" s="413"/>
      <c r="D222" s="412">
        <v>2138</v>
      </c>
      <c r="E222" s="413"/>
      <c r="F222" s="413"/>
      <c r="G222" s="413"/>
      <c r="H222" s="413"/>
      <c r="I222" s="413"/>
      <c r="J222" s="413"/>
      <c r="K222" s="414">
        <f t="shared" si="19"/>
        <v>2138</v>
      </c>
      <c r="L222" s="412">
        <v>2500</v>
      </c>
    </row>
    <row r="223" spans="1:12" ht="12.75" customHeight="1" thickBot="1" x14ac:dyDescent="0.25">
      <c r="A223" s="887" t="s">
        <v>831</v>
      </c>
      <c r="B223" s="465" t="s">
        <v>669</v>
      </c>
      <c r="C223" s="413"/>
      <c r="D223" s="415">
        <f>SUM(D209:D222)</f>
        <v>235049</v>
      </c>
      <c r="E223" s="413"/>
      <c r="F223" s="413"/>
      <c r="G223" s="413"/>
      <c r="H223" s="413"/>
      <c r="I223" s="413"/>
      <c r="J223" s="413"/>
      <c r="K223" s="415">
        <f>SUM(K209:K222)</f>
        <v>235049</v>
      </c>
      <c r="L223" s="415">
        <f>SUM(L209:L222)</f>
        <v>260100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v>5168</v>
      </c>
      <c r="E227" s="413"/>
      <c r="F227" s="413"/>
      <c r="G227" s="413"/>
      <c r="H227" s="413"/>
      <c r="I227" s="413"/>
      <c r="J227" s="413"/>
      <c r="K227" s="414">
        <f t="shared" si="20"/>
        <v>5168</v>
      </c>
      <c r="L227" s="412">
        <v>7000</v>
      </c>
    </row>
    <row r="228" spans="1:12" x14ac:dyDescent="0.2">
      <c r="A228" s="1814" t="s">
        <v>222</v>
      </c>
      <c r="B228" s="267">
        <v>2130</v>
      </c>
      <c r="C228" s="413"/>
      <c r="D228" s="412">
        <v>20355</v>
      </c>
      <c r="E228" s="413"/>
      <c r="F228" s="413"/>
      <c r="G228" s="413"/>
      <c r="H228" s="413"/>
      <c r="I228" s="413"/>
      <c r="J228" s="413"/>
      <c r="K228" s="414">
        <f t="shared" si="20"/>
        <v>20355</v>
      </c>
      <c r="L228" s="412">
        <v>19700</v>
      </c>
    </row>
    <row r="229" spans="1:12" x14ac:dyDescent="0.2">
      <c r="A229" s="1814" t="s">
        <v>223</v>
      </c>
      <c r="B229" s="267">
        <v>2140</v>
      </c>
      <c r="C229" s="413"/>
      <c r="D229" s="412">
        <v>2408</v>
      </c>
      <c r="E229" s="413"/>
      <c r="F229" s="413"/>
      <c r="G229" s="413"/>
      <c r="H229" s="413"/>
      <c r="I229" s="413"/>
      <c r="J229" s="413"/>
      <c r="K229" s="414">
        <f t="shared" si="20"/>
        <v>2408</v>
      </c>
      <c r="L229" s="412">
        <v>3400</v>
      </c>
    </row>
    <row r="230" spans="1:12" x14ac:dyDescent="0.2">
      <c r="A230" s="1814" t="s">
        <v>224</v>
      </c>
      <c r="B230" s="267">
        <v>2150</v>
      </c>
      <c r="C230" s="413"/>
      <c r="D230" s="412">
        <v>3832</v>
      </c>
      <c r="E230" s="413"/>
      <c r="F230" s="413"/>
      <c r="G230" s="413"/>
      <c r="H230" s="413"/>
      <c r="I230" s="413"/>
      <c r="J230" s="413"/>
      <c r="K230" s="414">
        <f t="shared" si="20"/>
        <v>3832</v>
      </c>
      <c r="L230" s="412">
        <v>5000</v>
      </c>
    </row>
    <row r="231" spans="1:12" x14ac:dyDescent="0.2">
      <c r="A231" s="1814" t="s">
        <v>173</v>
      </c>
      <c r="B231" s="267">
        <v>2190</v>
      </c>
      <c r="C231" s="413"/>
      <c r="D231" s="412">
        <v>5705</v>
      </c>
      <c r="E231" s="413"/>
      <c r="F231" s="413"/>
      <c r="G231" s="413"/>
      <c r="H231" s="413"/>
      <c r="I231" s="413"/>
      <c r="J231" s="413"/>
      <c r="K231" s="414">
        <f t="shared" si="20"/>
        <v>5705</v>
      </c>
      <c r="L231" s="412">
        <v>22200</v>
      </c>
    </row>
    <row r="232" spans="1:12" ht="12.75" customHeight="1" thickBot="1" x14ac:dyDescent="0.25">
      <c r="A232" s="887" t="s">
        <v>659</v>
      </c>
      <c r="B232" s="465" t="s">
        <v>832</v>
      </c>
      <c r="C232" s="413"/>
      <c r="D232" s="415">
        <f>SUM(D226:D231)</f>
        <v>37468</v>
      </c>
      <c r="E232" s="413"/>
      <c r="F232" s="413"/>
      <c r="G232" s="413"/>
      <c r="H232" s="413"/>
      <c r="I232" s="413"/>
      <c r="J232" s="413"/>
      <c r="K232" s="415">
        <f>SUM(K226:K231)</f>
        <v>37468</v>
      </c>
      <c r="L232" s="415">
        <f>SUM(L226:L231)</f>
        <v>57300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2586</v>
      </c>
      <c r="E234" s="413"/>
      <c r="F234" s="413"/>
      <c r="G234" s="413"/>
      <c r="H234" s="413"/>
      <c r="I234" s="413"/>
      <c r="J234" s="413"/>
      <c r="K234" s="420">
        <f>D234</f>
        <v>2586</v>
      </c>
      <c r="L234" s="418">
        <v>9300</v>
      </c>
    </row>
    <row r="235" spans="1:12" x14ac:dyDescent="0.2">
      <c r="A235" s="1814" t="s">
        <v>976</v>
      </c>
      <c r="B235" s="267">
        <v>2220</v>
      </c>
      <c r="C235" s="413"/>
      <c r="D235" s="412">
        <v>34481</v>
      </c>
      <c r="E235" s="413"/>
      <c r="F235" s="413"/>
      <c r="G235" s="413"/>
      <c r="H235" s="413"/>
      <c r="I235" s="413"/>
      <c r="J235" s="413"/>
      <c r="K235" s="420">
        <f>D235</f>
        <v>34481</v>
      </c>
      <c r="L235" s="412">
        <v>37900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37067</v>
      </c>
      <c r="E237" s="413"/>
      <c r="F237" s="413"/>
      <c r="G237" s="413"/>
      <c r="H237" s="413"/>
      <c r="I237" s="413"/>
      <c r="J237" s="413"/>
      <c r="K237" s="415">
        <f>SUM(K234:K236)</f>
        <v>37067</v>
      </c>
      <c r="L237" s="415">
        <f>SUM(L234:L236)</f>
        <v>47200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21915</v>
      </c>
      <c r="E240" s="413"/>
      <c r="F240" s="413"/>
      <c r="G240" s="413"/>
      <c r="H240" s="413"/>
      <c r="I240" s="413"/>
      <c r="J240" s="413"/>
      <c r="K240" s="420">
        <f t="shared" ref="K240:K250" si="21">D240</f>
        <v>21915</v>
      </c>
      <c r="L240" s="412">
        <v>17100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21915</v>
      </c>
      <c r="E251" s="413"/>
      <c r="F251" s="413"/>
      <c r="G251" s="413"/>
      <c r="H251" s="413"/>
      <c r="I251" s="413"/>
      <c r="J251" s="413"/>
      <c r="K251" s="415">
        <f>SUM(K239:K250)</f>
        <v>21915</v>
      </c>
      <c r="L251" s="415">
        <f>SUM(L239:L250)</f>
        <v>17100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50364</v>
      </c>
      <c r="E253" s="413"/>
      <c r="F253" s="413"/>
      <c r="G253" s="413"/>
      <c r="H253" s="413"/>
      <c r="I253" s="413"/>
      <c r="J253" s="413"/>
      <c r="K253" s="420">
        <f>D253</f>
        <v>50364</v>
      </c>
      <c r="L253" s="418">
        <v>55000</v>
      </c>
    </row>
    <row r="254" spans="1:12" ht="23.25" customHeight="1" x14ac:dyDescent="0.2">
      <c r="A254" s="1820" t="s">
        <v>1217</v>
      </c>
      <c r="B254" s="526">
        <v>2490</v>
      </c>
      <c r="C254" s="413"/>
      <c r="D254" s="412">
        <v>12537</v>
      </c>
      <c r="E254" s="413"/>
      <c r="F254" s="413"/>
      <c r="G254" s="413"/>
      <c r="H254" s="413"/>
      <c r="I254" s="413"/>
      <c r="J254" s="413"/>
      <c r="K254" s="420">
        <f>D254</f>
        <v>12537</v>
      </c>
      <c r="L254" s="412">
        <v>12300</v>
      </c>
    </row>
    <row r="255" spans="1:12" ht="12.75" customHeight="1" thickBot="1" x14ac:dyDescent="0.25">
      <c r="A255" s="1835" t="s">
        <v>302</v>
      </c>
      <c r="B255" s="541" t="s">
        <v>35</v>
      </c>
      <c r="C255" s="413"/>
      <c r="D255" s="415">
        <f>SUM(D253:D254)</f>
        <v>62901</v>
      </c>
      <c r="E255" s="413"/>
      <c r="F255" s="413"/>
      <c r="G255" s="413"/>
      <c r="H255" s="413"/>
      <c r="I255" s="413"/>
      <c r="J255" s="413"/>
      <c r="K255" s="415">
        <f>SUM(K253:K254)</f>
        <v>62901</v>
      </c>
      <c r="L255" s="415">
        <f>SUM(L253:L254)</f>
        <v>67300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33466</v>
      </c>
      <c r="E257" s="413"/>
      <c r="F257" s="413"/>
      <c r="G257" s="413"/>
      <c r="H257" s="413"/>
      <c r="I257" s="413"/>
      <c r="J257" s="413"/>
      <c r="K257" s="420">
        <f>D257</f>
        <v>33466</v>
      </c>
      <c r="L257" s="418">
        <v>33200</v>
      </c>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55210</v>
      </c>
      <c r="E260" s="413"/>
      <c r="F260" s="413"/>
      <c r="G260" s="413"/>
      <c r="H260" s="413"/>
      <c r="I260" s="413"/>
      <c r="J260" s="413"/>
      <c r="K260" s="420">
        <f t="shared" si="22"/>
        <v>55210</v>
      </c>
      <c r="L260" s="412">
        <v>59200</v>
      </c>
    </row>
    <row r="261" spans="1:12" x14ac:dyDescent="0.2">
      <c r="A261" s="1814" t="s">
        <v>1129</v>
      </c>
      <c r="B261" s="267">
        <v>2550</v>
      </c>
      <c r="C261" s="413"/>
      <c r="D261" s="412">
        <v>217281</v>
      </c>
      <c r="E261" s="413"/>
      <c r="F261" s="413"/>
      <c r="G261" s="413"/>
      <c r="H261" s="413"/>
      <c r="I261" s="413"/>
      <c r="J261" s="413"/>
      <c r="K261" s="420">
        <f t="shared" si="22"/>
        <v>217281</v>
      </c>
      <c r="L261" s="412">
        <v>165000</v>
      </c>
    </row>
    <row r="262" spans="1:12" x14ac:dyDescent="0.2">
      <c r="A262" s="1814" t="s">
        <v>107</v>
      </c>
      <c r="B262" s="267">
        <v>2560</v>
      </c>
      <c r="C262" s="413"/>
      <c r="D262" s="412">
        <v>9514</v>
      </c>
      <c r="E262" s="413"/>
      <c r="F262" s="413"/>
      <c r="G262" s="413"/>
      <c r="H262" s="413"/>
      <c r="I262" s="413"/>
      <c r="J262" s="413"/>
      <c r="K262" s="420">
        <f t="shared" si="22"/>
        <v>9514</v>
      </c>
      <c r="L262" s="412">
        <v>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315471</v>
      </c>
      <c r="E264" s="413"/>
      <c r="F264" s="413"/>
      <c r="G264" s="413"/>
      <c r="H264" s="413"/>
      <c r="I264" s="413"/>
      <c r="J264" s="413"/>
      <c r="K264" s="415">
        <f>SUM(K257:K263)</f>
        <v>315471</v>
      </c>
      <c r="L264" s="415">
        <f>SUM(L257:L263)</f>
        <v>257400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v>11278</v>
      </c>
      <c r="E268" s="413"/>
      <c r="F268" s="413"/>
      <c r="G268" s="413"/>
      <c r="H268" s="413"/>
      <c r="I268" s="413"/>
      <c r="J268" s="413"/>
      <c r="K268" s="420">
        <f>D268</f>
        <v>11278</v>
      </c>
      <c r="L268" s="412">
        <v>11500</v>
      </c>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11278</v>
      </c>
      <c r="E271" s="413"/>
      <c r="F271" s="413"/>
      <c r="G271" s="413"/>
      <c r="H271" s="413"/>
      <c r="I271" s="413"/>
      <c r="J271" s="413"/>
      <c r="K271" s="415">
        <f>SUM(K266:K270)</f>
        <v>11278</v>
      </c>
      <c r="L271" s="415">
        <f>SUM(L266:L270)</f>
        <v>11500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486100</v>
      </c>
      <c r="E273" s="413"/>
      <c r="F273" s="413"/>
      <c r="G273" s="413"/>
      <c r="H273" s="413"/>
      <c r="I273" s="413"/>
      <c r="J273" s="413"/>
      <c r="K273" s="425">
        <f>SUM(K232,K237,K251,K255,K264,K271,K272)</f>
        <v>486100</v>
      </c>
      <c r="L273" s="425">
        <f>SUM(L232,L237,L251,L255,L264,L271,L272)</f>
        <v>457800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v>52535</v>
      </c>
      <c r="E277" s="413"/>
      <c r="F277" s="413"/>
      <c r="G277" s="413"/>
      <c r="H277" s="413"/>
      <c r="I277" s="413"/>
      <c r="J277" s="413"/>
      <c r="K277" s="414">
        <f>D277</f>
        <v>52535</v>
      </c>
      <c r="L277" s="412">
        <v>53000</v>
      </c>
    </row>
    <row r="278" spans="1:12" ht="12.75" customHeight="1" thickBot="1" x14ac:dyDescent="0.25">
      <c r="A278" s="887" t="s">
        <v>1921</v>
      </c>
      <c r="B278" s="468" t="s">
        <v>1028</v>
      </c>
      <c r="C278" s="413"/>
      <c r="D278" s="415">
        <f>SUM(D276:D277)</f>
        <v>52535</v>
      </c>
      <c r="E278" s="413"/>
      <c r="F278" s="413"/>
      <c r="G278" s="413"/>
      <c r="H278" s="413"/>
      <c r="I278" s="413"/>
      <c r="J278" s="413"/>
      <c r="K278" s="415">
        <f>SUM(K276:K277)</f>
        <v>52535</v>
      </c>
      <c r="L278" s="415">
        <f>SUM(L276:L277)</f>
        <v>53000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773684</v>
      </c>
      <c r="E288" s="413"/>
      <c r="F288" s="413"/>
      <c r="G288" s="413"/>
      <c r="H288" s="415">
        <f>H286</f>
        <v>0</v>
      </c>
      <c r="I288" s="413"/>
      <c r="J288" s="413"/>
      <c r="K288" s="415">
        <f>SUM(K223,K273,K274,K278,K286,K287)</f>
        <v>773684</v>
      </c>
      <c r="L288" s="415">
        <f>SUM(L223,L273,L274,L278,L286,L287)</f>
        <v>770900</v>
      </c>
    </row>
    <row r="289" spans="1:14" ht="23.25" thickTop="1" x14ac:dyDescent="0.2">
      <c r="A289" s="901" t="s">
        <v>1177</v>
      </c>
      <c r="B289" s="902"/>
      <c r="C289" s="413"/>
      <c r="D289" s="416"/>
      <c r="E289" s="413"/>
      <c r="F289" s="413"/>
      <c r="G289" s="413"/>
      <c r="H289" s="441"/>
      <c r="I289" s="413"/>
      <c r="J289" s="413"/>
      <c r="K289" s="440">
        <f>'Revenues 9-14'!G275-'Expenditures 15-22'!K288</f>
        <v>-9225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50234</v>
      </c>
      <c r="F294" s="412">
        <v>73253</v>
      </c>
      <c r="G294" s="412">
        <v>1787233</v>
      </c>
      <c r="H294" s="412"/>
      <c r="I294" s="436">
        <v>22454</v>
      </c>
      <c r="J294" s="436"/>
      <c r="K294" s="414">
        <f>SUM(C294:J294)</f>
        <v>1933174</v>
      </c>
      <c r="L294" s="436">
        <v>5050000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50234</v>
      </c>
      <c r="F296" s="425">
        <f t="shared" si="23"/>
        <v>73253</v>
      </c>
      <c r="G296" s="425">
        <f t="shared" si="23"/>
        <v>1787233</v>
      </c>
      <c r="H296" s="425">
        <f t="shared" si="23"/>
        <v>0</v>
      </c>
      <c r="I296" s="425">
        <f t="shared" si="23"/>
        <v>22454</v>
      </c>
      <c r="J296" s="425">
        <f t="shared" si="23"/>
        <v>0</v>
      </c>
      <c r="K296" s="425">
        <f t="shared" si="23"/>
        <v>1933174</v>
      </c>
      <c r="L296" s="425">
        <f t="shared" si="23"/>
        <v>5050000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50234</v>
      </c>
      <c r="F305" s="415">
        <f>SUM(F296)</f>
        <v>73253</v>
      </c>
      <c r="G305" s="415">
        <f>SUM(G296)</f>
        <v>1787233</v>
      </c>
      <c r="H305" s="415">
        <f>SUM(H296,H303)</f>
        <v>0</v>
      </c>
      <c r="I305" s="415">
        <f>SUM(I296)</f>
        <v>22454</v>
      </c>
      <c r="J305" s="415">
        <f>SUM(J296)</f>
        <v>0</v>
      </c>
      <c r="K305" s="415">
        <f>SUM(K296,K303,K304)</f>
        <v>1933174</v>
      </c>
      <c r="L305" s="415">
        <f>SUM(L296,L303,L304)</f>
        <v>5050000</v>
      </c>
    </row>
    <row r="306" spans="1:14" ht="23.25" customHeight="1" thickTop="1" x14ac:dyDescent="0.2">
      <c r="A306" s="2236" t="s">
        <v>1177</v>
      </c>
      <c r="B306" s="2237"/>
      <c r="C306" s="419"/>
      <c r="D306" s="419"/>
      <c r="E306" s="419"/>
      <c r="F306" s="419"/>
      <c r="G306" s="419"/>
      <c r="H306" s="419"/>
      <c r="I306" s="419"/>
      <c r="J306" s="419"/>
      <c r="K306" s="430">
        <f>'Revenues 9-14'!H275-'Expenditures 15-22'!K305</f>
        <v>-1857344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66" sqref="C6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6" sqref="C6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v>19131927</v>
      </c>
      <c r="C4" s="512">
        <v>9739898</v>
      </c>
      <c r="D4" s="561">
        <f>B4-C4</f>
        <v>9392029</v>
      </c>
      <c r="E4" s="512">
        <v>19332136</v>
      </c>
      <c r="F4" s="561">
        <f>E4-C4</f>
        <v>9592238</v>
      </c>
    </row>
    <row r="5" spans="1:6" ht="13.7" customHeight="1" x14ac:dyDescent="0.2">
      <c r="A5" s="545" t="s">
        <v>1038</v>
      </c>
      <c r="B5" s="560">
        <v>2364029</v>
      </c>
      <c r="C5" s="512">
        <v>1203403</v>
      </c>
      <c r="D5" s="561">
        <f t="shared" ref="D5:D18" si="0">B5-C5</f>
        <v>1160626</v>
      </c>
      <c r="E5" s="512">
        <v>2388562</v>
      </c>
      <c r="F5" s="561">
        <f>E5-C5</f>
        <v>1185159</v>
      </c>
    </row>
    <row r="6" spans="1:6" ht="13.7" customHeight="1" x14ac:dyDescent="0.2">
      <c r="A6" s="545" t="s">
        <v>480</v>
      </c>
      <c r="B6" s="560">
        <v>3030546</v>
      </c>
      <c r="C6" s="512">
        <v>1552160</v>
      </c>
      <c r="D6" s="561">
        <f t="shared" si="0"/>
        <v>1478386</v>
      </c>
      <c r="E6" s="512">
        <v>3080788</v>
      </c>
      <c r="F6" s="561">
        <f t="shared" ref="F6:F18" si="1">E6-C6</f>
        <v>1528628</v>
      </c>
    </row>
    <row r="7" spans="1:6" ht="13.7" customHeight="1" x14ac:dyDescent="0.2">
      <c r="A7" s="545" t="s">
        <v>162</v>
      </c>
      <c r="B7" s="560">
        <v>1160437</v>
      </c>
      <c r="C7" s="512">
        <v>590970</v>
      </c>
      <c r="D7" s="561">
        <f t="shared" si="0"/>
        <v>569467</v>
      </c>
      <c r="E7" s="512">
        <v>1172982</v>
      </c>
      <c r="F7" s="561">
        <f t="shared" si="1"/>
        <v>582012</v>
      </c>
    </row>
    <row r="8" spans="1:6" ht="13.7" customHeight="1" x14ac:dyDescent="0.2">
      <c r="A8" s="545" t="s">
        <v>1405</v>
      </c>
      <c r="B8" s="560">
        <v>179069</v>
      </c>
      <c r="C8" s="512">
        <v>90830</v>
      </c>
      <c r="D8" s="561">
        <f t="shared" si="0"/>
        <v>88239</v>
      </c>
      <c r="E8" s="512">
        <v>180283</v>
      </c>
      <c r="F8" s="561">
        <f t="shared" si="1"/>
        <v>89453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v>55556</v>
      </c>
      <c r="C14" s="512">
        <v>29893</v>
      </c>
      <c r="D14" s="561">
        <f t="shared" si="0"/>
        <v>25663</v>
      </c>
      <c r="E14" s="512">
        <v>59334</v>
      </c>
      <c r="F14" s="561">
        <f t="shared" si="1"/>
        <v>29441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515009</v>
      </c>
      <c r="C16" s="512">
        <v>261376</v>
      </c>
      <c r="D16" s="561">
        <f t="shared" si="0"/>
        <v>253633</v>
      </c>
      <c r="E16" s="512">
        <v>518790</v>
      </c>
      <c r="F16" s="561">
        <f t="shared" si="1"/>
        <v>257414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26436573</v>
      </c>
      <c r="C19" s="562">
        <f>SUM(C4:C18)</f>
        <v>13468530</v>
      </c>
      <c r="D19" s="562">
        <f>SUM(D4:D18)</f>
        <v>12968043</v>
      </c>
      <c r="E19" s="562">
        <f>SUM(E4:E18)</f>
        <v>26732875</v>
      </c>
      <c r="F19" s="562">
        <f>SUM(F4:F18)</f>
        <v>13264345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6" colorId="8" zoomScale="110" zoomScaleNormal="110" workbookViewId="0">
      <selection activeCell="C66" sqref="C6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2107</v>
      </c>
      <c r="B31" s="658">
        <v>35400</v>
      </c>
      <c r="C31" s="1102">
        <v>5790000</v>
      </c>
      <c r="D31" s="1607">
        <v>6</v>
      </c>
      <c r="E31" s="1102">
        <v>2150000</v>
      </c>
      <c r="F31" s="1102"/>
      <c r="G31" s="1102"/>
      <c r="H31" s="1102">
        <v>1315000</v>
      </c>
      <c r="I31" s="1103">
        <f>((E31+F31)-H31)+G31</f>
        <v>835000</v>
      </c>
      <c r="J31" s="1102">
        <v>686395</v>
      </c>
      <c r="K31" s="118"/>
    </row>
    <row r="32" spans="1:11" ht="12" customHeight="1" x14ac:dyDescent="0.2">
      <c r="A32" s="1104" t="s">
        <v>2108</v>
      </c>
      <c r="B32" s="658">
        <v>35947</v>
      </c>
      <c r="C32" s="1102">
        <v>1530000</v>
      </c>
      <c r="D32" s="1607">
        <v>1</v>
      </c>
      <c r="E32" s="1102">
        <v>175000</v>
      </c>
      <c r="F32" s="1102"/>
      <c r="G32" s="1102"/>
      <c r="H32" s="1102"/>
      <c r="I32" s="1103">
        <f>((E32+F32)-H32)+G32</f>
        <v>175000</v>
      </c>
      <c r="J32" s="1102">
        <v>143855</v>
      </c>
      <c r="K32" s="118"/>
    </row>
    <row r="33" spans="1:11" ht="12" customHeight="1" x14ac:dyDescent="0.2">
      <c r="A33" s="1104" t="s">
        <v>2109</v>
      </c>
      <c r="B33" s="658">
        <v>38909</v>
      </c>
      <c r="C33" s="1102">
        <v>22000000</v>
      </c>
      <c r="D33" s="1607">
        <v>6</v>
      </c>
      <c r="E33" s="1102">
        <v>21285000</v>
      </c>
      <c r="F33" s="1102"/>
      <c r="G33" s="1102">
        <v>-8375000</v>
      </c>
      <c r="H33" s="1102">
        <v>400000</v>
      </c>
      <c r="I33" s="1103">
        <f t="shared" ref="I33:I48" si="1">((E33+F33)-H33)+G33</f>
        <v>12510000</v>
      </c>
      <c r="J33" s="1102">
        <v>10283588</v>
      </c>
      <c r="K33" s="118"/>
    </row>
    <row r="34" spans="1:11" ht="12" customHeight="1" x14ac:dyDescent="0.2">
      <c r="A34" s="1104" t="s">
        <v>2110</v>
      </c>
      <c r="B34" s="658" t="s">
        <v>2111</v>
      </c>
      <c r="C34" s="1102"/>
      <c r="D34" s="1607">
        <v>7</v>
      </c>
      <c r="E34" s="1102">
        <v>389234</v>
      </c>
      <c r="F34" s="1102">
        <v>353360</v>
      </c>
      <c r="G34" s="1102"/>
      <c r="H34" s="1102">
        <v>151007</v>
      </c>
      <c r="I34" s="1103">
        <f t="shared" si="1"/>
        <v>591587</v>
      </c>
      <c r="J34" s="1102">
        <v>591587</v>
      </c>
      <c r="K34" s="117"/>
    </row>
    <row r="35" spans="1:11" ht="12" customHeight="1" x14ac:dyDescent="0.2">
      <c r="A35" s="1104" t="s">
        <v>2112</v>
      </c>
      <c r="B35" s="658">
        <v>42332</v>
      </c>
      <c r="C35" s="1105">
        <v>7835000</v>
      </c>
      <c r="D35" s="1607">
        <v>3</v>
      </c>
      <c r="E35" s="1105"/>
      <c r="F35" s="1105">
        <v>7835000</v>
      </c>
      <c r="G35" s="1105"/>
      <c r="H35" s="1105"/>
      <c r="I35" s="1103">
        <f t="shared" si="1"/>
        <v>7835000</v>
      </c>
      <c r="J35" s="1105">
        <v>7835000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37155000</v>
      </c>
      <c r="D49" s="1606"/>
      <c r="E49" s="1103">
        <f t="shared" ref="E49:J49" si="2">SUM(E31:E48)</f>
        <v>23999234</v>
      </c>
      <c r="F49" s="1103">
        <f t="shared" si="2"/>
        <v>8188360</v>
      </c>
      <c r="G49" s="1103">
        <f t="shared" si="2"/>
        <v>-8375000</v>
      </c>
      <c r="H49" s="1103">
        <f t="shared" si="2"/>
        <v>1866007</v>
      </c>
      <c r="I49" s="1103">
        <f t="shared" si="2"/>
        <v>21946587</v>
      </c>
      <c r="J49" s="1103">
        <f t="shared" si="2"/>
        <v>19540425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t="s">
        <v>2110</v>
      </c>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66" sqref="C6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55565</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55565</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55565</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55565</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162203</v>
      </c>
    </row>
    <row r="37" spans="1:11" x14ac:dyDescent="0.2">
      <c r="A37" s="554" t="s">
        <v>1065</v>
      </c>
      <c r="B37" s="61"/>
      <c r="C37" s="61"/>
      <c r="D37" s="61"/>
      <c r="E37" s="61"/>
      <c r="F37" s="62"/>
      <c r="G37" s="575">
        <v>619</v>
      </c>
    </row>
    <row r="38" spans="1:11" x14ac:dyDescent="0.2">
      <c r="A38" s="554" t="s">
        <v>1174</v>
      </c>
      <c r="B38" s="61"/>
      <c r="C38" s="61"/>
      <c r="D38" s="61"/>
      <c r="E38" s="61"/>
      <c r="F38" s="62"/>
      <c r="G38" s="575">
        <v>102823</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66" sqref="C6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3681527</v>
      </c>
      <c r="D5" s="642"/>
      <c r="E5" s="642"/>
      <c r="F5" s="1067">
        <f>(C5+D5)-E5</f>
        <v>3681527</v>
      </c>
      <c r="G5" s="638"/>
      <c r="H5" s="644"/>
      <c r="I5" s="644"/>
      <c r="J5" s="644"/>
      <c r="K5" s="649"/>
      <c r="L5" s="1066">
        <f>F5-K5</f>
        <v>3681527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47181427</v>
      </c>
      <c r="D8" s="643">
        <v>1935164</v>
      </c>
      <c r="E8" s="643"/>
      <c r="F8" s="1067">
        <f>(C8+D8)-E8</f>
        <v>49116591</v>
      </c>
      <c r="G8" s="639">
        <v>50</v>
      </c>
      <c r="H8" s="575">
        <v>12725713</v>
      </c>
      <c r="I8" s="575">
        <v>1118394</v>
      </c>
      <c r="J8" s="575"/>
      <c r="K8" s="1066">
        <f>(H8+I8)-J8</f>
        <v>13844107</v>
      </c>
      <c r="L8" s="1066">
        <f>F8-K8</f>
        <v>35272484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3944617</v>
      </c>
      <c r="D10" s="1068">
        <v>52540</v>
      </c>
      <c r="E10" s="1068">
        <v>10299</v>
      </c>
      <c r="F10" s="1069">
        <f>(C10+D10)-E10</f>
        <v>3986858</v>
      </c>
      <c r="G10" s="639">
        <v>20</v>
      </c>
      <c r="H10" s="1070">
        <v>1769804</v>
      </c>
      <c r="I10" s="1070">
        <v>178995</v>
      </c>
      <c r="J10" s="1070">
        <v>3862</v>
      </c>
      <c r="K10" s="1066">
        <f>(H10+I10)-J10</f>
        <v>1944937</v>
      </c>
      <c r="L10" s="1066">
        <f>F10-K10</f>
        <v>2041921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6068833</v>
      </c>
      <c r="D13" s="643">
        <f>207099+363260</f>
        <v>570359</v>
      </c>
      <c r="E13" s="643">
        <f>84811+453436</f>
        <v>538247</v>
      </c>
      <c r="F13" s="1067">
        <f>(C13+D13)-E13</f>
        <v>6100945</v>
      </c>
      <c r="G13" s="639">
        <v>5</v>
      </c>
      <c r="H13" s="575">
        <v>3124093</v>
      </c>
      <c r="I13" s="575">
        <f>353722+291317</f>
        <v>645039</v>
      </c>
      <c r="J13" s="575">
        <f>43469+424802</f>
        <v>468271</v>
      </c>
      <c r="K13" s="1066">
        <f>(H13+I13)-J13</f>
        <v>3300861</v>
      </c>
      <c r="L13" s="1066">
        <f>F13-K13</f>
        <v>2800084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60876404</v>
      </c>
      <c r="D16" s="645">
        <f>SUM(D3,D5:D6,D8:D10,D12:D15)</f>
        <v>2558063</v>
      </c>
      <c r="E16" s="645">
        <f>SUM(E3,E5:E6,E8:E10,E12:E15)</f>
        <v>548546</v>
      </c>
      <c r="F16" s="645">
        <f>SUM(F3,F5:F6,F8:F10,F12:F15)</f>
        <v>62885921</v>
      </c>
      <c r="G16" s="639"/>
      <c r="H16" s="645">
        <f>SUM(H3,H6,H8:H10,H12:H14,)</f>
        <v>17619610</v>
      </c>
      <c r="I16" s="645">
        <f>SUM(I3,I6,I8:I10,I12:I14,)</f>
        <v>1942428</v>
      </c>
      <c r="J16" s="645">
        <f>SUM(J3,J6,J8:J10,J12:J14,)</f>
        <v>472133</v>
      </c>
      <c r="K16" s="1067">
        <f>(H16+I16)-J16</f>
        <v>19089905</v>
      </c>
      <c r="L16" s="1067">
        <f>F16-K16</f>
        <v>43796016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159751</v>
      </c>
      <c r="G17" s="638">
        <v>10</v>
      </c>
      <c r="H17" s="1077"/>
      <c r="I17" s="1066">
        <f>F17/G17</f>
        <v>15975.1</v>
      </c>
      <c r="J17" s="1077"/>
      <c r="K17" s="1078"/>
      <c r="L17" s="1078"/>
    </row>
    <row r="18" spans="1:12" ht="14.25" thickTop="1" thickBot="1" x14ac:dyDescent="0.25">
      <c r="A18" s="875" t="s">
        <v>794</v>
      </c>
      <c r="B18" s="876"/>
      <c r="C18" s="1079"/>
      <c r="D18" s="1079"/>
      <c r="E18" s="1079"/>
      <c r="F18" s="1080"/>
      <c r="G18" s="874"/>
      <c r="H18" s="646"/>
      <c r="I18" s="1067">
        <f>SUM(I16,I17)</f>
        <v>1958403.1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66" sqref="C66"/>
      <selection pane="bottomLeft" activeCell="C66" sqref="C6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22028788</v>
      </c>
      <c r="G8" s="358"/>
    </row>
    <row r="9" spans="1:7" ht="12" customHeight="1" x14ac:dyDescent="0.2">
      <c r="A9" s="360" t="s">
        <v>539</v>
      </c>
      <c r="B9" s="944" t="s">
        <v>1872</v>
      </c>
      <c r="C9" s="359"/>
      <c r="D9" s="360" t="s">
        <v>591</v>
      </c>
      <c r="E9" s="579"/>
      <c r="F9" s="946">
        <f>'Expenditures 15-22'!K150</f>
        <v>2338529</v>
      </c>
      <c r="G9" s="947"/>
    </row>
    <row r="10" spans="1:7" ht="12" customHeight="1" x14ac:dyDescent="0.2">
      <c r="A10" s="360" t="s">
        <v>589</v>
      </c>
      <c r="B10" s="944" t="s">
        <v>1873</v>
      </c>
      <c r="C10" s="359"/>
      <c r="D10" s="360" t="s">
        <v>591</v>
      </c>
      <c r="E10" s="579"/>
      <c r="F10" s="946">
        <f>'Expenditures 15-22'!K168</f>
        <v>3058697</v>
      </c>
      <c r="G10" s="947"/>
    </row>
    <row r="11" spans="1:7" ht="12" customHeight="1" x14ac:dyDescent="0.2">
      <c r="A11" s="360" t="s">
        <v>540</v>
      </c>
      <c r="B11" s="944" t="s">
        <v>1874</v>
      </c>
      <c r="C11" s="359"/>
      <c r="D11" s="360" t="s">
        <v>591</v>
      </c>
      <c r="E11" s="579"/>
      <c r="F11" s="946">
        <f>'Expenditures 15-22'!K204</f>
        <v>2654459</v>
      </c>
      <c r="G11" s="947"/>
    </row>
    <row r="12" spans="1:7" ht="12" customHeight="1" x14ac:dyDescent="0.2">
      <c r="A12" s="360" t="s">
        <v>541</v>
      </c>
      <c r="B12" s="944" t="s">
        <v>1875</v>
      </c>
      <c r="C12" s="359"/>
      <c r="D12" s="360" t="s">
        <v>591</v>
      </c>
      <c r="E12" s="579"/>
      <c r="F12" s="946">
        <f>'Expenditures 15-22'!K288</f>
        <v>773684</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30854157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612703</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369231</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884400</v>
      </c>
      <c r="G53" s="358"/>
    </row>
    <row r="54" spans="1:7" ht="12" customHeight="1" x14ac:dyDescent="0.2">
      <c r="A54" s="360" t="s">
        <v>538</v>
      </c>
      <c r="B54" s="360" t="s">
        <v>1884</v>
      </c>
      <c r="C54" s="965" t="s">
        <v>1160</v>
      </c>
      <c r="D54" s="961" t="s">
        <v>1302</v>
      </c>
      <c r="E54" s="579"/>
      <c r="F54" s="1108">
        <f>'Expenditures 15-22'!G114</f>
        <v>158795</v>
      </c>
      <c r="G54" s="358"/>
    </row>
    <row r="55" spans="1:7" ht="12" customHeight="1" x14ac:dyDescent="0.2">
      <c r="A55" s="360" t="s">
        <v>538</v>
      </c>
      <c r="B55" s="360" t="s">
        <v>1885</v>
      </c>
      <c r="C55" s="965" t="s">
        <v>1160</v>
      </c>
      <c r="D55" s="961" t="s">
        <v>331</v>
      </c>
      <c r="E55" s="579"/>
      <c r="F55" s="1108">
        <f>'Expenditures 15-22'!I114</f>
        <v>137297</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248775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1715000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151007</v>
      </c>
      <c r="G64" s="358"/>
    </row>
    <row r="65" spans="1:8" ht="12" customHeight="1" x14ac:dyDescent="0.2">
      <c r="A65" s="360" t="s">
        <v>540</v>
      </c>
      <c r="B65" s="360" t="s">
        <v>1895</v>
      </c>
      <c r="C65" s="962" t="s">
        <v>1160</v>
      </c>
      <c r="D65" s="961" t="s">
        <v>1302</v>
      </c>
      <c r="E65" s="579"/>
      <c r="F65" s="1108">
        <f>'Expenditures 15-22'!G204</f>
        <v>363260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6002</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52535</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4699005</v>
      </c>
      <c r="G75" s="358"/>
    </row>
    <row r="76" spans="1:8" s="971" customFormat="1" ht="12" customHeight="1" thickTop="1" thickBot="1" x14ac:dyDescent="0.25">
      <c r="A76" s="585"/>
      <c r="B76" s="583"/>
      <c r="C76" s="584"/>
      <c r="D76" s="970" t="s">
        <v>1858</v>
      </c>
      <c r="E76" s="595"/>
      <c r="F76" s="1114">
        <f>(F14-F75)</f>
        <v>26155152</v>
      </c>
      <c r="G76" s="360"/>
    </row>
    <row r="77" spans="1:8" s="971" customFormat="1" ht="12" customHeight="1" thickTop="1" x14ac:dyDescent="0.2">
      <c r="A77" s="586"/>
      <c r="B77" s="583"/>
      <c r="C77" s="584"/>
      <c r="D77" s="970" t="s">
        <v>1948</v>
      </c>
      <c r="E77" s="595"/>
      <c r="F77" s="1622">
        <v>2015.78</v>
      </c>
      <c r="G77" s="361"/>
      <c r="H77" s="360"/>
    </row>
    <row r="78" spans="1:8" s="971" customFormat="1" ht="12" customHeight="1" thickBot="1" x14ac:dyDescent="0.25">
      <c r="A78" s="587"/>
      <c r="B78" s="583"/>
      <c r="C78" s="584"/>
      <c r="D78" s="970" t="s">
        <v>1928</v>
      </c>
      <c r="E78" s="595" t="s">
        <v>1134</v>
      </c>
      <c r="F78" s="1115">
        <f>IF(F77&gt;0,F76/F77," Complete Line 77")</f>
        <v>12975.201658911192</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11359</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2478</v>
      </c>
      <c r="G93" s="979"/>
    </row>
    <row r="94" spans="1:7" ht="12" customHeight="1" x14ac:dyDescent="0.2">
      <c r="A94" s="980" t="s">
        <v>147</v>
      </c>
      <c r="B94" s="980" t="s">
        <v>183</v>
      </c>
      <c r="C94" s="977">
        <v>1700</v>
      </c>
      <c r="D94" s="986" t="str">
        <f>'Revenues 9-14'!A82</f>
        <v>Total District/School Activity Income</v>
      </c>
      <c r="E94" s="386"/>
      <c r="F94" s="1073">
        <f>SUM('Revenues 9-14'!C82,'Revenues 9-14'!D82)</f>
        <v>145974</v>
      </c>
      <c r="G94" s="979"/>
    </row>
    <row r="95" spans="1:7" ht="12" customHeight="1" x14ac:dyDescent="0.2">
      <c r="A95" s="980" t="s">
        <v>538</v>
      </c>
      <c r="B95" s="980" t="s">
        <v>184</v>
      </c>
      <c r="C95" s="977">
        <f>'Revenues 9-14'!B84</f>
        <v>1811</v>
      </c>
      <c r="D95" s="978" t="str">
        <f>'Revenues 9-14'!A84</f>
        <v>Rentals - Regular Textbooks</v>
      </c>
      <c r="E95" s="386"/>
      <c r="F95" s="1073">
        <f>'Revenues 9-14'!C84</f>
        <v>309414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2839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772520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43325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885768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26557</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15374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231082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179731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26750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26410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31750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43279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2754610</v>
      </c>
    </row>
    <row r="176" spans="1:7" ht="12" customHeight="1" x14ac:dyDescent="0.2">
      <c r="A176" s="588"/>
      <c r="B176" s="589"/>
      <c r="C176" s="590"/>
      <c r="D176" s="1002" t="s">
        <v>1925</v>
      </c>
      <c r="E176" s="1056"/>
      <c r="F176" s="1118">
        <f>'PCTC-OEPP 28-29'!F76-F175</f>
        <v>23400542</v>
      </c>
    </row>
    <row r="177" spans="1:7" ht="12" customHeight="1" x14ac:dyDescent="0.2">
      <c r="A177" s="588"/>
      <c r="B177" s="589"/>
      <c r="C177" s="590"/>
      <c r="D177" s="1002" t="s">
        <v>798</v>
      </c>
      <c r="E177" s="1056"/>
      <c r="F177" s="1118">
        <f>'Cap Outlay Deprec 27'!I18</f>
        <v>1958403.1</v>
      </c>
    </row>
    <row r="178" spans="1:7" ht="12" customHeight="1" x14ac:dyDescent="0.2">
      <c r="A178" s="588"/>
      <c r="B178" s="589"/>
      <c r="C178" s="590"/>
      <c r="D178" s="1002" t="s">
        <v>1927</v>
      </c>
      <c r="E178" s="1056"/>
      <c r="F178" s="1118">
        <f>F176+F177</f>
        <v>25358945.100000001</v>
      </c>
    </row>
    <row r="179" spans="1:7" ht="12" customHeight="1" x14ac:dyDescent="0.2">
      <c r="A179" s="588"/>
      <c r="B179" s="591"/>
      <c r="C179" s="590"/>
      <c r="D179" s="1002" t="s">
        <v>1979</v>
      </c>
      <c r="E179" s="1056"/>
      <c r="F179" s="1119">
        <f>'PCTC-OEPP 28-29'!F77</f>
        <v>2015.78</v>
      </c>
      <c r="G179" s="69"/>
    </row>
    <row r="180" spans="1:7" ht="12" customHeight="1" thickBot="1" x14ac:dyDescent="0.25">
      <c r="A180" s="588"/>
      <c r="B180" s="591"/>
      <c r="C180" s="590"/>
      <c r="D180" s="1002" t="s">
        <v>2070</v>
      </c>
      <c r="E180" s="1056" t="s">
        <v>2071</v>
      </c>
      <c r="F180" s="1120">
        <f>F178/F179</f>
        <v>12580.21465636131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66" sqref="C6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14380360</v>
      </c>
      <c r="F19" s="771"/>
      <c r="G19" s="773">
        <f>'Expenditures 15-22'!K33-SUM('Expenditures 15-22'!G33,'Expenditures 15-22'!I33)+'Expenditures 15-22'!D223</f>
        <v>14380360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1349824</v>
      </c>
      <c r="F21" s="771"/>
      <c r="G21" s="773">
        <f>'Expenditures 15-22'!K42-SUM('Expenditures 15-22'!G42,'Expenditures 15-22'!I42)+'Expenditures 15-22'!K120-SUM('Expenditures 15-22'!G120,'Expenditures 15-22'!I120)+'Expenditures 15-22'!K174-SUM('Expenditures 15-22'!G174,'Expenditures 15-22'!I174)+'Expenditures 15-22'!D232</f>
        <v>1349824</v>
      </c>
      <c r="H21" s="287"/>
      <c r="I21" s="216"/>
    </row>
    <row r="22" spans="1:9" s="2" customFormat="1" ht="12" customHeight="1" x14ac:dyDescent="0.2">
      <c r="A22" s="770" t="s">
        <v>663</v>
      </c>
      <c r="B22" s="766"/>
      <c r="C22" s="765">
        <v>2200</v>
      </c>
      <c r="D22" s="771"/>
      <c r="E22" s="772">
        <f>'Expenditures 15-22'!K47-SUM('Expenditures 15-22'!G47,'Expenditures 15-22'!I47)+'Expenditures 15-22'!D237</f>
        <v>2167650</v>
      </c>
      <c r="F22" s="771"/>
      <c r="G22" s="773">
        <f>'Expenditures 15-22'!K47-SUM('Expenditures 15-22'!G47,'Expenditures 15-22'!I47)+'Expenditures 15-22'!D237</f>
        <v>2167650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993343</v>
      </c>
      <c r="F23" s="771"/>
      <c r="G23" s="772">
        <f>'Expenditures 15-22'!K53-SUM('Expenditures 15-22'!G53,'Expenditures 15-22'!I53)+'Expenditures 15-22'!D251+'Expenditures 15-22'!K323-SUM('Expenditures 15-22'!G323,'Expenditures 15-22'!I323)</f>
        <v>993343</v>
      </c>
      <c r="H23" s="287"/>
      <c r="I23" s="216"/>
    </row>
    <row r="24" spans="1:9" s="2" customFormat="1" ht="12" customHeight="1" x14ac:dyDescent="0.2">
      <c r="A24" s="770" t="s">
        <v>665</v>
      </c>
      <c r="B24" s="766"/>
      <c r="C24" s="765">
        <v>2400</v>
      </c>
      <c r="D24" s="771"/>
      <c r="E24" s="772">
        <f>'Expenditures 15-22'!K57-SUM('Expenditures 15-22'!G57,'Expenditures 15-22'!I57)+'Expenditures 15-22'!D255</f>
        <v>1451243</v>
      </c>
      <c r="F24" s="771"/>
      <c r="G24" s="773">
        <f>'Expenditures 15-22'!K57-SUM('Expenditures 15-22'!G57,'Expenditures 15-22'!I57)+'Expenditures 15-22'!D255</f>
        <v>1451243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517121</v>
      </c>
      <c r="E26" s="772">
        <f>'Expenditures 15-22'!K122-SUM('Expenditures 15-22'!G122,'Expenditures 15-22'!I122)+E7</f>
        <v>0</v>
      </c>
      <c r="F26" s="772">
        <f>'Expenditures 15-22'!K59-SUM('Expenditures 15-22'!G59,'Expenditures 15-22'!I59)+'Expenditures 15-22'!D257-E7</f>
        <v>517121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2144964</v>
      </c>
      <c r="F28" s="775">
        <f>'Expenditures 15-22'!K61-SUM('Expenditures 15-22'!G61,'Expenditures 15-22'!I61)+'Expenditures 15-22'!K124-SUM('Expenditures 15-22'!G124,'Expenditures 15-22'!I124)+'Expenditures 15-22'!D260-E9</f>
        <v>2144964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2349548</v>
      </c>
      <c r="F29" s="771"/>
      <c r="G29" s="773">
        <f>'Expenditures 15-22'!K62-SUM('Expenditures 15-22'!G62,'Expenditures 15-22'!I62)+'Expenditures 15-22'!K125-SUM('Expenditures 15-22'!G125,'Expenditures 15-22'!I125)+'Expenditures 15-22'!K176-SUM('Expenditures 15-22'!G176,'Expenditures 15-22'!I176)+'Expenditures 15-22'!D261</f>
        <v>2349548</v>
      </c>
      <c r="H29" s="395"/>
    </row>
    <row r="30" spans="1:9" ht="12" customHeight="1" x14ac:dyDescent="0.2">
      <c r="A30" s="770" t="s">
        <v>107</v>
      </c>
      <c r="B30" s="768"/>
      <c r="C30" s="765">
        <v>2560</v>
      </c>
      <c r="D30" s="771"/>
      <c r="E30" s="772">
        <f>'Expenditures 15-22'!K63-SUM('Expenditures 15-22'!G63,'Expenditures 15-22'!I63)+'Expenditures 15-22'!D262-E10</f>
        <v>135222</v>
      </c>
      <c r="F30" s="771"/>
      <c r="G30" s="772">
        <f>'Expenditures 15-22'!K63-SUM('Expenditures 15-22'!G63,'Expenditures 15-22'!I63)+'Expenditures 15-22'!D262-E10</f>
        <v>135222</v>
      </c>
    </row>
    <row r="31" spans="1:9" ht="12" customHeight="1" x14ac:dyDescent="0.2">
      <c r="A31" s="770" t="s">
        <v>108</v>
      </c>
      <c r="B31" s="768"/>
      <c r="C31" s="765">
        <v>2570</v>
      </c>
      <c r="D31" s="772">
        <f>'Expenditures 15-22'!K64-SUM('Expenditures 15-22'!G64,'Expenditures 15-22'!I64)+'Expenditures 15-22'!D263-E12</f>
        <v>195962</v>
      </c>
      <c r="E31" s="772">
        <f>E12</f>
        <v>0</v>
      </c>
      <c r="F31" s="772">
        <f>'Expenditures 15-22'!K64-SUM('Expenditures 15-22'!G64,'Expenditures 15-22'!I64)+'Expenditures 15-22'!D263-E12</f>
        <v>195962</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105711</v>
      </c>
      <c r="F35" s="771"/>
      <c r="G35" s="772">
        <f>'Expenditures 15-22'!K69-SUM('Expenditures 15-22'!G69,'Expenditures 15-22'!I69)+'Expenditures 15-22'!D268</f>
        <v>105711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518</v>
      </c>
      <c r="E37" s="772">
        <f>E14</f>
        <v>0</v>
      </c>
      <c r="F37" s="772">
        <f>'Expenditures 15-22'!K71-SUM('Expenditures 15-22'!G71,'Expenditures 15-22'!I71)+'Expenditures 15-22'!D270-E14</f>
        <v>518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713601</v>
      </c>
      <c r="E40" s="775">
        <f>SUM(E19:E39)</f>
        <v>25077865</v>
      </c>
      <c r="F40" s="775">
        <f>SUM(F19:F39)</f>
        <v>2858565</v>
      </c>
      <c r="G40" s="775">
        <f>SUM(G19:G39)</f>
        <v>22932901</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713601</v>
      </c>
      <c r="F42" s="780" t="s">
        <v>564</v>
      </c>
      <c r="G42" s="776">
        <f>F40</f>
        <v>2858565</v>
      </c>
    </row>
    <row r="43" spans="1:7" ht="12" customHeight="1" x14ac:dyDescent="0.2">
      <c r="A43" s="287"/>
      <c r="B43" s="216"/>
      <c r="C43" s="288"/>
      <c r="D43" s="780" t="s">
        <v>563</v>
      </c>
      <c r="E43" s="776">
        <f>E40</f>
        <v>25077865</v>
      </c>
      <c r="F43" s="780" t="s">
        <v>563</v>
      </c>
      <c r="G43" s="776">
        <f>G40</f>
        <v>22932901</v>
      </c>
    </row>
    <row r="44" spans="1:7" ht="12" customHeight="1" x14ac:dyDescent="0.2">
      <c r="A44" s="287"/>
      <c r="B44" s="216"/>
      <c r="C44" s="216"/>
      <c r="D44" s="790" t="s">
        <v>1187</v>
      </c>
      <c r="E44" s="791">
        <f>(E42/E43)</f>
        <v>2.8455412771382253E-2</v>
      </c>
      <c r="F44" s="790" t="s">
        <v>1187</v>
      </c>
      <c r="G44" s="791">
        <f>(G42/G43)</f>
        <v>0.12464907950372262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66" sqref="C66"/>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Fremont SD 79</v>
      </c>
      <c r="C6" s="2367"/>
      <c r="D6" s="2367"/>
      <c r="E6" s="1993"/>
    </row>
    <row r="7" spans="1:7" ht="11.25" customHeight="1" x14ac:dyDescent="0.25">
      <c r="A7" s="1992"/>
      <c r="B7" s="2368">
        <f>COVER!A13</f>
        <v>34049079002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2093</v>
      </c>
      <c r="C11" s="2004" t="s">
        <v>2093</v>
      </c>
      <c r="D11" s="2005" t="s">
        <v>2093</v>
      </c>
      <c r="E11" s="2006" t="s">
        <v>2115</v>
      </c>
    </row>
    <row r="12" spans="1:7" ht="12" customHeight="1" x14ac:dyDescent="0.2">
      <c r="A12" s="2003" t="s">
        <v>1719</v>
      </c>
      <c r="B12" s="2004"/>
      <c r="C12" s="2004"/>
      <c r="D12" s="2007"/>
      <c r="E12" s="2006"/>
    </row>
    <row r="13" spans="1:7" ht="12" customHeight="1" x14ac:dyDescent="0.2">
      <c r="A13" s="2003" t="s">
        <v>1720</v>
      </c>
      <c r="B13" s="2004"/>
      <c r="C13" s="2004" t="s">
        <v>2093</v>
      </c>
      <c r="D13" s="2007" t="s">
        <v>2093</v>
      </c>
      <c r="E13" s="2006" t="s">
        <v>2122</v>
      </c>
    </row>
    <row r="14" spans="1:7" ht="12" customHeight="1" x14ac:dyDescent="0.2">
      <c r="A14" s="2003" t="s">
        <v>1721</v>
      </c>
      <c r="B14" s="2004"/>
      <c r="C14" s="2004"/>
      <c r="D14" s="2007"/>
      <c r="E14" s="2006"/>
    </row>
    <row r="15" spans="1:7" ht="12" customHeight="1" x14ac:dyDescent="0.2">
      <c r="A15" s="2003" t="s">
        <v>1722</v>
      </c>
      <c r="B15" s="2004" t="s">
        <v>2093</v>
      </c>
      <c r="C15" s="2004" t="s">
        <v>2093</v>
      </c>
      <c r="D15" s="2007" t="s">
        <v>2093</v>
      </c>
      <c r="E15" s="2006" t="s">
        <v>2116</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t="s">
        <v>2093</v>
      </c>
      <c r="C23" s="2004" t="s">
        <v>2093</v>
      </c>
      <c r="D23" s="2007" t="s">
        <v>2093</v>
      </c>
      <c r="E23" s="2006" t="s">
        <v>2117</v>
      </c>
    </row>
    <row r="24" spans="1:11" ht="12" customHeight="1" x14ac:dyDescent="0.2">
      <c r="A24" s="2003" t="s">
        <v>2049</v>
      </c>
      <c r="B24" s="2004" t="s">
        <v>2093</v>
      </c>
      <c r="C24" s="2004" t="s">
        <v>2093</v>
      </c>
      <c r="D24" s="2007" t="s">
        <v>2093</v>
      </c>
      <c r="E24" s="2006" t="s">
        <v>2118</v>
      </c>
    </row>
    <row r="25" spans="1:11" ht="12" customHeight="1" x14ac:dyDescent="0.2">
      <c r="A25" s="2003" t="s">
        <v>2050</v>
      </c>
      <c r="B25" s="2004"/>
      <c r="C25" s="2004" t="s">
        <v>2093</v>
      </c>
      <c r="D25" s="2007" t="s">
        <v>2093</v>
      </c>
      <c r="E25" s="2006" t="s">
        <v>2123</v>
      </c>
    </row>
    <row r="26" spans="1:11" ht="12" customHeight="1" x14ac:dyDescent="0.2">
      <c r="A26" s="2003" t="s">
        <v>2051</v>
      </c>
      <c r="B26" s="2004" t="s">
        <v>2093</v>
      </c>
      <c r="C26" s="2004" t="s">
        <v>2093</v>
      </c>
      <c r="D26" s="2007" t="s">
        <v>2093</v>
      </c>
      <c r="E26" s="2006" t="s">
        <v>2119</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06" t="s">
        <v>2120</v>
      </c>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t="s">
        <v>2093</v>
      </c>
      <c r="E32" s="2006" t="s">
        <v>2121</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66" sqref="C6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Fremont SD 79</v>
      </c>
      <c r="J6" s="2388"/>
    </row>
    <row r="7" spans="1:10" x14ac:dyDescent="0.2">
      <c r="A7" s="2389" t="s">
        <v>1037</v>
      </c>
      <c r="B7" s="2390"/>
      <c r="C7" s="2390"/>
      <c r="D7" s="2390"/>
      <c r="E7" s="2391"/>
      <c r="F7" s="1661"/>
      <c r="G7" s="1650"/>
      <c r="H7" s="1660" t="s">
        <v>438</v>
      </c>
      <c r="I7" s="2392">
        <f>COVER!A13</f>
        <v>34049079002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406622</v>
      </c>
      <c r="F12" s="1689"/>
      <c r="G12" s="1688">
        <f t="shared" ref="G12:G18" si="0">SUM(E12:F12)</f>
        <v>406622</v>
      </c>
      <c r="H12" s="1690">
        <v>429900</v>
      </c>
      <c r="I12" s="1689"/>
      <c r="J12" s="1688">
        <f t="shared" ref="J12:J18" si="1">SUM(H12:I12)</f>
        <v>429900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230211</v>
      </c>
      <c r="F14" s="1689"/>
      <c r="G14" s="1688">
        <f t="shared" si="0"/>
        <v>230211</v>
      </c>
      <c r="H14" s="1690">
        <v>250900</v>
      </c>
      <c r="I14" s="1689"/>
      <c r="J14" s="1688">
        <f t="shared" si="1"/>
        <v>250900</v>
      </c>
    </row>
    <row r="15" spans="1:10" ht="15" customHeight="1" x14ac:dyDescent="0.2">
      <c r="A15" s="1684">
        <v>4</v>
      </c>
      <c r="B15" s="1685" t="s">
        <v>1258</v>
      </c>
      <c r="C15" s="1686"/>
      <c r="D15" s="1687">
        <v>2510</v>
      </c>
      <c r="E15" s="1688">
        <f>'Expenditures 15-22'!K59</f>
        <v>483655</v>
      </c>
      <c r="F15" s="1688">
        <f>'Expenditures 15-22'!K122</f>
        <v>0</v>
      </c>
      <c r="G15" s="1688">
        <f t="shared" si="0"/>
        <v>483655</v>
      </c>
      <c r="H15" s="1690">
        <v>478200</v>
      </c>
      <c r="I15" s="1690"/>
      <c r="J15" s="1688">
        <f t="shared" si="1"/>
        <v>478200</v>
      </c>
    </row>
    <row r="16" spans="1:10" ht="15" customHeight="1" x14ac:dyDescent="0.2">
      <c r="A16" s="1684">
        <v>5</v>
      </c>
      <c r="B16" s="1685" t="s">
        <v>108</v>
      </c>
      <c r="C16" s="1686"/>
      <c r="D16" s="1687">
        <v>2570</v>
      </c>
      <c r="E16" s="1688">
        <f>'Expenditures 15-22'!K64</f>
        <v>195962</v>
      </c>
      <c r="F16" s="1689"/>
      <c r="G16" s="1688">
        <f t="shared" si="0"/>
        <v>195962</v>
      </c>
      <c r="H16" s="1690">
        <v>160000</v>
      </c>
      <c r="I16" s="1689"/>
      <c r="J16" s="1688">
        <f t="shared" si="1"/>
        <v>160000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1316450</v>
      </c>
      <c r="F19" s="1696">
        <f t="shared" si="2"/>
        <v>0</v>
      </c>
      <c r="G19" s="1696">
        <f t="shared" si="2"/>
        <v>1316450</v>
      </c>
      <c r="H19" s="1696">
        <f t="shared" si="2"/>
        <v>1319000</v>
      </c>
      <c r="I19" s="1696">
        <f t="shared" si="2"/>
        <v>0</v>
      </c>
      <c r="J19" s="1696">
        <f t="shared" si="2"/>
        <v>1319000</v>
      </c>
    </row>
    <row r="20" spans="1:10" ht="25.5" customHeight="1" thickTop="1" x14ac:dyDescent="0.2">
      <c r="A20" s="1684">
        <v>9</v>
      </c>
      <c r="B20" s="2399" t="s">
        <v>1954</v>
      </c>
      <c r="C20" s="2397"/>
      <c r="D20" s="2398"/>
      <c r="E20" s="1697"/>
      <c r="F20" s="1697"/>
      <c r="G20" s="1697"/>
      <c r="H20" s="1697"/>
      <c r="I20" s="1697"/>
      <c r="J20" s="1698">
        <f>IF(AND(G19&gt;0,J19&gt;0),(((J19-G19)/G19)),"Enter Budget Data")</f>
        <v>1.9370276121387063E-3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66" sqref="C6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2113</v>
      </c>
    </row>
    <row r="6" spans="1:2" x14ac:dyDescent="0.2">
      <c r="A6" s="388">
        <v>2</v>
      </c>
      <c r="B6" t="s">
        <v>2114</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Fremont SD 79</v>
      </c>
    </row>
    <row r="65" spans="2:2" x14ac:dyDescent="0.2">
      <c r="B65" s="397">
        <f>COVER!A13</f>
        <v>34049079002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66" sqref="C6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6" sqref="C6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22145484</v>
      </c>
      <c r="C6" s="1631">
        <f>'Acct Summary 7-8'!D8</f>
        <v>2433128</v>
      </c>
      <c r="D6" s="1631">
        <f>'Acct Summary 7-8'!F8</f>
        <v>2688242</v>
      </c>
      <c r="E6" s="1631">
        <f>'Acct Summary 7-8'!I8</f>
        <v>0</v>
      </c>
      <c r="F6" s="1631">
        <f>SUM(B6:E6)</f>
        <v>27266854</v>
      </c>
    </row>
    <row r="7" spans="1:8" s="1632" customFormat="1" ht="14.25" customHeight="1" thickBot="1" x14ac:dyDescent="0.25">
      <c r="A7" s="1630" t="s">
        <v>1694</v>
      </c>
      <c r="B7" s="1633">
        <f>'Acct Summary 7-8'!C17</f>
        <v>22028788</v>
      </c>
      <c r="C7" s="1633">
        <f>'Acct Summary 7-8'!D17</f>
        <v>2338529</v>
      </c>
      <c r="D7" s="1633">
        <f>'Acct Summary 7-8'!F17</f>
        <v>2654459</v>
      </c>
      <c r="E7" s="1896"/>
      <c r="F7" s="1631">
        <f>SUM(B7:E7)</f>
        <v>27021776</v>
      </c>
    </row>
    <row r="8" spans="1:8" s="1632" customFormat="1" ht="14.25" thickTop="1" thickBot="1" x14ac:dyDescent="0.25">
      <c r="A8" s="1634" t="s">
        <v>1695</v>
      </c>
      <c r="B8" s="1635">
        <f>(B6-B7)</f>
        <v>116696</v>
      </c>
      <c r="C8" s="1635">
        <f>(C6-C7)</f>
        <v>94599</v>
      </c>
      <c r="D8" s="1635">
        <f>(D6-D7)</f>
        <v>33783</v>
      </c>
      <c r="E8" s="1633">
        <f>(E6-E7)</f>
        <v>0</v>
      </c>
      <c r="F8" s="1636">
        <f>SUM(F6-F7)</f>
        <v>245078</v>
      </c>
    </row>
    <row r="9" spans="1:8" s="1632" customFormat="1" ht="14.25" thickTop="1" thickBot="1" x14ac:dyDescent="0.25">
      <c r="A9" s="1637" t="s">
        <v>1957</v>
      </c>
      <c r="B9" s="1638">
        <f>'Acct Summary 7-8'!C81</f>
        <v>20517031</v>
      </c>
      <c r="C9" s="1638">
        <f>'Acct Summary 7-8'!D81</f>
        <v>2411111</v>
      </c>
      <c r="D9" s="1638">
        <f>'Acct Summary 7-8'!F81</f>
        <v>2213415</v>
      </c>
      <c r="E9" s="1638">
        <f>'Acct Summary 7-8'!I81</f>
        <v>6229361</v>
      </c>
      <c r="F9" s="1717">
        <f>SUM(B9:E9)</f>
        <v>31370918</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ENTER ACCOUNTING INFO</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Fremont SD 79</v>
      </c>
      <c r="B7" s="2439"/>
      <c r="C7" s="2439"/>
      <c r="D7" s="2440"/>
      <c r="E7" s="2441">
        <f>COVER!A13</f>
        <v>34049079002</v>
      </c>
      <c r="F7" s="2442"/>
      <c r="G7" s="2443" t="str">
        <f>COVER!T23</f>
        <v>060-003973</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EVANS, MARSHALL &amp; PEASE, P.C.</v>
      </c>
      <c r="H9" s="2450"/>
      <c r="I9" s="2450"/>
      <c r="J9" s="2450"/>
      <c r="K9" s="2450"/>
      <c r="L9" s="2451"/>
    </row>
    <row r="10" spans="1:29" ht="13.5" customHeight="1" x14ac:dyDescent="0.2">
      <c r="A10" s="2452"/>
      <c r="B10" s="2453"/>
      <c r="C10" s="2453"/>
      <c r="D10" s="2453"/>
      <c r="E10" s="2453"/>
      <c r="F10" s="2454"/>
      <c r="G10" s="2449" t="str">
        <f>COVER!T17</f>
        <v>1875 HICKS ROAD</v>
      </c>
      <c r="H10" s="2455"/>
      <c r="I10" s="2455"/>
      <c r="J10" s="2455"/>
      <c r="K10" s="2455"/>
      <c r="L10" s="2456"/>
    </row>
    <row r="11" spans="1:29" ht="13.5" customHeight="1" x14ac:dyDescent="0.2">
      <c r="A11" s="2039" t="s">
        <v>2032</v>
      </c>
      <c r="B11" s="2040"/>
      <c r="C11" s="2019"/>
      <c r="D11" s="2043"/>
      <c r="E11" s="2019"/>
      <c r="F11" s="2020"/>
      <c r="G11" s="2449" t="str">
        <f>COVER!T19</f>
        <v>ROLLING MEADOWS</v>
      </c>
      <c r="H11" s="2455"/>
      <c r="I11" s="2455"/>
      <c r="J11" s="1981" t="str">
        <f>COVER!X19</f>
        <v>IL</v>
      </c>
      <c r="K11" s="1981">
        <f>COVER!Z19</f>
        <v>60008</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JEFF@EMPCPA.COM</v>
      </c>
      <c r="J13" s="2461"/>
      <c r="K13" s="2461"/>
      <c r="L13" s="2462"/>
    </row>
    <row r="14" spans="1:29" ht="13.5" customHeight="1" x14ac:dyDescent="0.2">
      <c r="A14" s="2449" t="str">
        <f>COVER!A19</f>
        <v xml:space="preserve">28855 N. FREMONT CENTER </v>
      </c>
      <c r="B14" s="2447"/>
      <c r="C14" s="2447"/>
      <c r="D14" s="2447"/>
      <c r="E14" s="2030">
        <v>0</v>
      </c>
      <c r="F14" s="1307"/>
      <c r="G14" s="2026" t="s">
        <v>1413</v>
      </c>
      <c r="H14" s="1290"/>
      <c r="I14" s="1290"/>
      <c r="J14" s="1290"/>
      <c r="K14" s="1290"/>
      <c r="L14" s="2022"/>
    </row>
    <row r="15" spans="1:29" ht="13.5" customHeight="1" x14ac:dyDescent="0.2">
      <c r="A15" s="2449" t="str">
        <f>COVER!A21</f>
        <v>MUNDELEIN</v>
      </c>
      <c r="B15" s="2455"/>
      <c r="C15" s="2455"/>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60060</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847-221-5700</v>
      </c>
      <c r="H18" s="2439"/>
      <c r="I18" s="2439"/>
      <c r="J18" s="2439"/>
      <c r="K18" s="2438" t="str">
        <f>COVER!X21</f>
        <v>847-221-5701</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Fremont SD 79</v>
      </c>
      <c r="B1" s="2437"/>
      <c r="C1" s="2437"/>
      <c r="D1" s="2437"/>
    </row>
    <row r="2" spans="1:11" s="1979" customFormat="1" ht="12.75" x14ac:dyDescent="0.2">
      <c r="A2" s="2471">
        <f>'Single Audit Cover'!E7</f>
        <v>34049079002</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Fremont SD 79</v>
      </c>
      <c r="B1" s="2475"/>
      <c r="C1" s="2475"/>
      <c r="D1" s="2475"/>
      <c r="E1" s="2475"/>
    </row>
    <row r="2" spans="1:5" x14ac:dyDescent="0.2">
      <c r="A2" s="2476">
        <f>'Single Audit Cover'!E7</f>
        <v>34049079002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554376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-43279</v>
      </c>
    </row>
    <row r="19" spans="1:4" ht="13.5" thickBot="1" x14ac:dyDescent="0.25">
      <c r="A19" s="1359" t="s">
        <v>1498</v>
      </c>
      <c r="D19" s="1358">
        <f>SUM(D10:D17)</f>
        <v>511097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511097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511097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Fremont SD 79</v>
      </c>
      <c r="C1" s="2480"/>
      <c r="D1" s="2480"/>
      <c r="E1" s="2480"/>
      <c r="F1" s="2480"/>
      <c r="G1" s="2480"/>
      <c r="H1" s="2480"/>
      <c r="I1" s="2480"/>
      <c r="J1" s="2480"/>
      <c r="K1" s="2480"/>
    </row>
    <row r="2" spans="2:12" ht="15" x14ac:dyDescent="0.2">
      <c r="B2" s="2481">
        <f>'Single Audit Cover'!E7</f>
        <v>34049079002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Fremont SD 79</v>
      </c>
      <c r="B1" s="2485"/>
      <c r="C1" s="2485"/>
      <c r="D1" s="2485"/>
      <c r="E1" s="1434"/>
    </row>
    <row r="2" spans="1:7" ht="13.5" customHeight="1" x14ac:dyDescent="0.2">
      <c r="A2" s="2486">
        <f>'Single Audit Cover'!E7</f>
        <v>34049079002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Fremont SD 79</v>
      </c>
      <c r="C1" s="2499"/>
      <c r="D1" s="2499"/>
      <c r="E1" s="2499"/>
      <c r="F1" s="2499"/>
      <c r="G1" s="2499"/>
      <c r="H1" s="2499"/>
      <c r="I1" s="2499"/>
      <c r="J1" s="1473"/>
    </row>
    <row r="2" spans="2:10" s="1367" customFormat="1" ht="12.75" customHeight="1" x14ac:dyDescent="0.2">
      <c r="B2" s="2500">
        <f>'Single Audit Cover'!E7</f>
        <v>34049079002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Fremont SD 79</v>
      </c>
      <c r="C1" s="2498"/>
      <c r="D1" s="2498"/>
      <c r="E1" s="2498"/>
      <c r="F1" s="2498"/>
      <c r="G1" s="2498"/>
      <c r="H1" s="2498"/>
      <c r="I1" s="2498"/>
      <c r="J1" s="2498"/>
      <c r="K1" s="2498"/>
      <c r="L1" s="1521"/>
      <c r="M1" s="1521"/>
    </row>
    <row r="2" spans="1:13" ht="12" customHeight="1" x14ac:dyDescent="0.2">
      <c r="B2" s="2500">
        <f>'Single Audit Cover'!E7</f>
        <v>34049079002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Fremont SD 79</v>
      </c>
      <c r="C1" s="2514"/>
      <c r="D1" s="2514"/>
      <c r="E1" s="2514"/>
      <c r="F1" s="2514"/>
      <c r="G1" s="2514"/>
      <c r="H1" s="2514"/>
      <c r="I1" s="2514"/>
      <c r="J1" s="2514"/>
      <c r="K1" s="2514"/>
      <c r="L1" s="1542"/>
    </row>
    <row r="2" spans="1:12" ht="12.75" customHeight="1" x14ac:dyDescent="0.2">
      <c r="B2" s="2515">
        <f>'Single Audit Cover'!E7</f>
        <v>34049079002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Fremont SD 79</v>
      </c>
      <c r="C1" s="2498"/>
      <c r="D1" s="2498"/>
      <c r="E1" s="1554"/>
    </row>
    <row r="2" spans="2:5" s="1387" customFormat="1" ht="12.75" customHeight="1" x14ac:dyDescent="0.2">
      <c r="B2" s="2500">
        <f>'Single Audit Cover'!E7</f>
        <v>34049079002</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Fremont SD 79</v>
      </c>
      <c r="C1" s="2498"/>
      <c r="D1" s="2498"/>
      <c r="E1" s="2498"/>
      <c r="F1" s="1542"/>
      <c r="G1" s="1542"/>
      <c r="H1" s="1542"/>
      <c r="I1" s="1542"/>
      <c r="J1" s="1542"/>
      <c r="K1" s="1542"/>
      <c r="L1" s="1542"/>
    </row>
    <row r="2" spans="2:12" ht="13.5" customHeight="1" x14ac:dyDescent="0.2">
      <c r="B2" s="2500">
        <f>'Single Audit Cover'!E7</f>
        <v>34049079002</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34049079002</v>
      </c>
    </row>
    <row r="3" spans="1:2" x14ac:dyDescent="0.2">
      <c r="A3" t="s">
        <v>1132</v>
      </c>
      <c r="B3" s="1232" t="str">
        <f>COVER!A15</f>
        <v>LAKE</v>
      </c>
    </row>
    <row r="4" spans="1:2" x14ac:dyDescent="0.2">
      <c r="A4" t="s">
        <v>1188</v>
      </c>
      <c r="B4" s="1232" t="str">
        <f>COVER!A17</f>
        <v>Fremont SD 79</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9398916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29256234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8718635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8739203</v>
      </c>
      <c r="C91" s="14" t="s">
        <v>672</v>
      </c>
      <c r="D91" s="14" t="str">
        <f t="shared" si="0"/>
        <v>Error?</v>
      </c>
    </row>
    <row r="92" spans="1:4" x14ac:dyDescent="0.2">
      <c r="A92" s="55">
        <v>31</v>
      </c>
      <c r="B92" s="1232">
        <f>'Assets-Liab 5-6'!C39</f>
        <v>20517031</v>
      </c>
      <c r="D92" s="14" t="str">
        <f t="shared" si="0"/>
        <v>Error?</v>
      </c>
    </row>
    <row r="93" spans="1:4" x14ac:dyDescent="0.2">
      <c r="A93" s="55">
        <v>32</v>
      </c>
      <c r="B93" s="1232">
        <f>'Assets-Liab 5-6'!C41</f>
        <v>29256234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1161273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3488333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1077222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1077222</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3488333</v>
      </c>
      <c r="C124" s="14" t="s">
        <v>672</v>
      </c>
      <c r="D124" s="14" t="str">
        <f t="shared" si="0"/>
        <v>Error?</v>
      </c>
    </row>
    <row r="125" spans="1:4" x14ac:dyDescent="0.2">
      <c r="A125" s="83">
        <v>64</v>
      </c>
      <c r="D125" s="14" t="str">
        <f t="shared" si="0"/>
        <v>OK</v>
      </c>
    </row>
    <row r="126" spans="1:4" x14ac:dyDescent="0.2">
      <c r="A126" s="55">
        <v>65</v>
      </c>
      <c r="B126" s="1232">
        <f>'Assets-Liab 5-6'!E6</f>
        <v>1497820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3795572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1389410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1389410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3795572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570281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2748656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529005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535241</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2748656</v>
      </c>
      <c r="C171" s="14" t="s">
        <v>672</v>
      </c>
      <c r="D171" s="14" t="str">
        <f t="shared" si="1"/>
        <v>Error?</v>
      </c>
    </row>
    <row r="172" spans="1:4" x14ac:dyDescent="0.2">
      <c r="A172" s="83">
        <v>111</v>
      </c>
      <c r="D172" s="14" t="str">
        <f t="shared" si="1"/>
        <v>OK</v>
      </c>
    </row>
    <row r="173" spans="1:4" x14ac:dyDescent="0.2">
      <c r="A173" s="55">
        <v>112</v>
      </c>
      <c r="B173" s="1232">
        <f>'Assets-Liab 5-6'!G6</f>
        <v>368723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574906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342035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342035</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574906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1756518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1756518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3681527</v>
      </c>
      <c r="D273" s="14" t="str">
        <f t="shared" si="3"/>
        <v>Error?</v>
      </c>
    </row>
    <row r="274" spans="1:4" x14ac:dyDescent="0.2">
      <c r="A274" s="55">
        <v>213</v>
      </c>
      <c r="B274" s="1232">
        <f>'Assets-Liab 5-6'!M17</f>
        <v>49116591</v>
      </c>
      <c r="D274" s="14" t="str">
        <f t="shared" si="3"/>
        <v>Error?</v>
      </c>
    </row>
    <row r="275" spans="1:4" x14ac:dyDescent="0.2">
      <c r="A275" s="55">
        <v>214</v>
      </c>
      <c r="B275" s="1232">
        <f>'Assets-Liab 5-6'!M18</f>
        <v>3986858</v>
      </c>
      <c r="D275" s="14" t="str">
        <f t="shared" si="3"/>
        <v>Error?</v>
      </c>
    </row>
    <row r="276" spans="1:4" x14ac:dyDescent="0.2">
      <c r="A276" s="55">
        <v>215</v>
      </c>
      <c r="B276" s="1232">
        <f>'Assets-Liab 5-6'!M19</f>
        <v>6100945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62885921</v>
      </c>
      <c r="C279" s="14" t="s">
        <v>672</v>
      </c>
      <c r="D279" s="14" t="str">
        <f t="shared" si="3"/>
        <v>Error?</v>
      </c>
    </row>
    <row r="280" spans="1:4" x14ac:dyDescent="0.2">
      <c r="A280" s="55">
        <v>219</v>
      </c>
      <c r="B280" s="1232">
        <f>'Assets-Liab 5-6'!M40</f>
        <v>62885921</v>
      </c>
      <c r="D280" s="14" t="str">
        <f t="shared" si="3"/>
        <v>Error?</v>
      </c>
    </row>
    <row r="281" spans="1:4" x14ac:dyDescent="0.2">
      <c r="A281" s="55">
        <v>220</v>
      </c>
      <c r="B281" s="1232">
        <f>'Assets-Liab 5-6'!M41</f>
        <v>62885921</v>
      </c>
      <c r="C281" s="14" t="s">
        <v>672</v>
      </c>
      <c r="D281" s="14" t="str">
        <f t="shared" si="3"/>
        <v>Error?</v>
      </c>
    </row>
    <row r="282" spans="1:4" x14ac:dyDescent="0.2">
      <c r="A282" s="55">
        <v>221</v>
      </c>
      <c r="B282" s="1232">
        <f>'Assets-Liab 5-6'!N21</f>
        <v>2406162</v>
      </c>
      <c r="D282" s="14" t="str">
        <f t="shared" si="3"/>
        <v>Error?</v>
      </c>
    </row>
    <row r="283" spans="1:4" x14ac:dyDescent="0.2">
      <c r="A283" s="55">
        <v>222</v>
      </c>
      <c r="B283" s="1232">
        <f>'Assets-Liab 5-6'!N22</f>
        <v>19540425</v>
      </c>
      <c r="D283" s="14" t="str">
        <f t="shared" si="3"/>
        <v>Error?</v>
      </c>
    </row>
    <row r="284" spans="1:4" x14ac:dyDescent="0.2">
      <c r="A284" s="55">
        <v>223</v>
      </c>
      <c r="B284" s="1232">
        <f>'Assets-Liab 5-6'!N23</f>
        <v>21946587</v>
      </c>
      <c r="C284" s="14" t="s">
        <v>672</v>
      </c>
      <c r="D284" s="14" t="str">
        <f t="shared" si="3"/>
        <v>Error?</v>
      </c>
    </row>
    <row r="285" spans="1:4" x14ac:dyDescent="0.2">
      <c r="A285" s="55">
        <v>224</v>
      </c>
      <c r="B285" s="1232">
        <f>'Assets-Liab 5-6'!N36</f>
        <v>21946587</v>
      </c>
      <c r="D285" s="14" t="str">
        <f t="shared" si="3"/>
        <v>Error?</v>
      </c>
    </row>
    <row r="286" spans="1:4" x14ac:dyDescent="0.2">
      <c r="A286" s="83">
        <v>225</v>
      </c>
      <c r="D286" s="14" t="str">
        <f t="shared" si="3"/>
        <v>OK</v>
      </c>
    </row>
    <row r="287" spans="1:4" x14ac:dyDescent="0.2">
      <c r="A287" s="55">
        <v>226</v>
      </c>
      <c r="B287" s="1232">
        <f>'Assets-Liab 5-6'!N37</f>
        <v>21946587</v>
      </c>
      <c r="C287" s="14" t="s">
        <v>672</v>
      </c>
      <c r="D287" s="14" t="str">
        <f t="shared" si="3"/>
        <v>Error?</v>
      </c>
    </row>
    <row r="288" spans="1:4" x14ac:dyDescent="0.2">
      <c r="A288" s="55">
        <v>227</v>
      </c>
      <c r="B288" s="1232">
        <f>'Assets-Liab 5-6'!N41</f>
        <v>21946587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1033740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8108087</v>
      </c>
      <c r="D705" s="14" t="str">
        <f t="shared" si="10"/>
        <v>Error?</v>
      </c>
    </row>
    <row r="706" spans="1:4" x14ac:dyDescent="0.2">
      <c r="A706" s="55">
        <v>645</v>
      </c>
      <c r="B706" s="1232">
        <f>'Expenditures 15-22'!C16</f>
        <v>264307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462206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132146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10382769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356568</v>
      </c>
      <c r="D722" s="14" t="str">
        <f t="shared" si="10"/>
        <v>Error?</v>
      </c>
    </row>
    <row r="723" spans="1:4" x14ac:dyDescent="0.2">
      <c r="A723" s="55">
        <v>662</v>
      </c>
      <c r="B723" s="1232">
        <f>'Expenditures 15-22'!C38</f>
        <v>114166</v>
      </c>
      <c r="D723" s="14" t="str">
        <f t="shared" si="10"/>
        <v>Error?</v>
      </c>
    </row>
    <row r="724" spans="1:4" x14ac:dyDescent="0.2">
      <c r="A724" s="55">
        <v>663</v>
      </c>
      <c r="B724" s="1232">
        <f>'Expenditures 15-22'!C39</f>
        <v>169402</v>
      </c>
      <c r="D724" s="14" t="str">
        <f t="shared" si="10"/>
        <v>Error?</v>
      </c>
    </row>
    <row r="725" spans="1:4" x14ac:dyDescent="0.2">
      <c r="A725" s="55">
        <v>664</v>
      </c>
      <c r="B725" s="1232">
        <f>'Expenditures 15-22'!C40</f>
        <v>264148</v>
      </c>
      <c r="D725" s="14" t="str">
        <f t="shared" si="10"/>
        <v>Error?</v>
      </c>
    </row>
    <row r="726" spans="1:4" x14ac:dyDescent="0.2">
      <c r="A726" s="55">
        <v>665</v>
      </c>
      <c r="B726" s="1232">
        <f>'Expenditures 15-22'!C41</f>
        <v>155331</v>
      </c>
      <c r="D726" s="14" t="str">
        <f t="shared" si="10"/>
        <v>Error?</v>
      </c>
    </row>
    <row r="727" spans="1:4" x14ac:dyDescent="0.2">
      <c r="A727" s="55">
        <v>666</v>
      </c>
      <c r="B727" s="1232">
        <f>'Expenditures 15-22'!C42</f>
        <v>1059615</v>
      </c>
      <c r="C727" s="14" t="s">
        <v>672</v>
      </c>
      <c r="D727" s="14" t="str">
        <f t="shared" si="10"/>
        <v>Error?</v>
      </c>
    </row>
    <row r="728" spans="1:4" x14ac:dyDescent="0.2">
      <c r="A728" s="55">
        <v>667</v>
      </c>
      <c r="B728" s="1232">
        <f>'Expenditures 15-22'!C44</f>
        <v>160984</v>
      </c>
      <c r="D728" s="14" t="str">
        <f t="shared" si="10"/>
        <v>Error?</v>
      </c>
    </row>
    <row r="729" spans="1:4" x14ac:dyDescent="0.2">
      <c r="A729" s="55">
        <v>668</v>
      </c>
      <c r="B729" s="1232">
        <f>'Expenditures 15-22'!C45</f>
        <v>735401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896385</v>
      </c>
      <c r="C731" s="14" t="s">
        <v>672</v>
      </c>
      <c r="D731" s="14" t="str">
        <f t="shared" si="10"/>
        <v>Error?</v>
      </c>
    </row>
    <row r="732" spans="1:4" x14ac:dyDescent="0.2">
      <c r="A732" s="55">
        <v>671</v>
      </c>
      <c r="B732" s="1232">
        <f>'Expenditures 15-22'!C49</f>
        <v>11000</v>
      </c>
      <c r="D732" s="14" t="str">
        <f t="shared" si="10"/>
        <v>Error?</v>
      </c>
    </row>
    <row r="733" spans="1:4" x14ac:dyDescent="0.2">
      <c r="A733" s="55">
        <v>672</v>
      </c>
      <c r="B733" s="1232">
        <f>'Expenditures 15-22'!C50</f>
        <v>309406</v>
      </c>
      <c r="D733" s="14" t="str">
        <f t="shared" si="10"/>
        <v>Error?</v>
      </c>
    </row>
    <row r="734" spans="1:4" x14ac:dyDescent="0.2">
      <c r="A734" s="55">
        <v>673</v>
      </c>
      <c r="B734" s="1232">
        <f>'Expenditures 15-22'!C53</f>
        <v>320406</v>
      </c>
      <c r="C734" s="14" t="s">
        <v>672</v>
      </c>
      <c r="D734" s="14" t="str">
        <f t="shared" si="10"/>
        <v>Error?</v>
      </c>
    </row>
    <row r="735" spans="1:4" x14ac:dyDescent="0.2">
      <c r="A735" s="55">
        <v>674</v>
      </c>
      <c r="B735" s="1232">
        <f>'Expenditures 15-22'!C55</f>
        <v>819954</v>
      </c>
      <c r="D735" s="14" t="str">
        <f t="shared" si="10"/>
        <v>Error?</v>
      </c>
    </row>
    <row r="736" spans="1:4" x14ac:dyDescent="0.2">
      <c r="A736" s="55">
        <v>675</v>
      </c>
      <c r="B736" s="1232">
        <f>'Expenditures 15-22'!C56</f>
        <v>175483</v>
      </c>
      <c r="D736" s="14" t="str">
        <f t="shared" si="10"/>
        <v>Error?</v>
      </c>
    </row>
    <row r="737" spans="1:4" x14ac:dyDescent="0.2">
      <c r="A737" s="55">
        <v>676</v>
      </c>
      <c r="B737" s="1232">
        <f>'Expenditures 15-22'!C57</f>
        <v>995437</v>
      </c>
      <c r="C737" s="14" t="s">
        <v>672</v>
      </c>
      <c r="D737" s="14" t="str">
        <f t="shared" si="10"/>
        <v>Error?</v>
      </c>
    </row>
    <row r="738" spans="1:4" x14ac:dyDescent="0.2">
      <c r="A738" s="55">
        <v>677</v>
      </c>
      <c r="B738" s="1232">
        <f>'Expenditures 15-22'!C59</f>
        <v>313060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111946</v>
      </c>
      <c r="D742" s="14" t="str">
        <f t="shared" si="10"/>
        <v>Error?</v>
      </c>
    </row>
    <row r="743" spans="1:4" x14ac:dyDescent="0.2">
      <c r="A743" s="55">
        <v>682</v>
      </c>
      <c r="B743" s="1232">
        <f>'Expenditures 15-22'!C64</f>
        <v>195962</v>
      </c>
      <c r="D743" s="14" t="str">
        <f t="shared" si="10"/>
        <v>Error?</v>
      </c>
    </row>
    <row r="744" spans="1:4" x14ac:dyDescent="0.2">
      <c r="A744" s="83">
        <v>683</v>
      </c>
      <c r="D744" s="14" t="str">
        <f t="shared" si="10"/>
        <v>OK</v>
      </c>
    </row>
    <row r="745" spans="1:4" x14ac:dyDescent="0.2">
      <c r="A745" s="55">
        <v>684</v>
      </c>
      <c r="B745" s="1232">
        <f>'Expenditures 15-22'!C65</f>
        <v>620968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63510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63510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3956321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14339090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2134272</v>
      </c>
      <c r="D763" s="14" t="str">
        <f t="shared" si="10"/>
        <v>Error?</v>
      </c>
    </row>
    <row r="764" spans="1:4" x14ac:dyDescent="0.2">
      <c r="A764" s="55">
        <v>703</v>
      </c>
      <c r="B764" s="1232">
        <f>'Expenditures 15-22'!D16</f>
        <v>51999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118888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3874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2750747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63605</v>
      </c>
      <c r="D780" s="14" t="str">
        <f t="shared" si="11"/>
        <v>Error?</v>
      </c>
    </row>
    <row r="781" spans="1:4" x14ac:dyDescent="0.2">
      <c r="A781" s="55">
        <v>720</v>
      </c>
      <c r="B781" s="1232">
        <f>'Expenditures 15-22'!D38</f>
        <v>48218</v>
      </c>
      <c r="D781" s="14" t="str">
        <f t="shared" si="11"/>
        <v>Error?</v>
      </c>
    </row>
    <row r="782" spans="1:4" x14ac:dyDescent="0.2">
      <c r="A782" s="55">
        <v>721</v>
      </c>
      <c r="B782" s="1232">
        <f>'Expenditures 15-22'!D39</f>
        <v>44773</v>
      </c>
      <c r="D782" s="14" t="str">
        <f t="shared" si="11"/>
        <v>Error?</v>
      </c>
    </row>
    <row r="783" spans="1:4" x14ac:dyDescent="0.2">
      <c r="A783" s="55">
        <v>722</v>
      </c>
      <c r="B783" s="1232">
        <f>'Expenditures 15-22'!D40</f>
        <v>64585</v>
      </c>
      <c r="D783" s="14" t="str">
        <f t="shared" si="11"/>
        <v>Error?</v>
      </c>
    </row>
    <row r="784" spans="1:4" x14ac:dyDescent="0.2">
      <c r="A784" s="55">
        <v>723</v>
      </c>
      <c r="B784" s="1232">
        <f>'Expenditures 15-22'!D41</f>
        <v>3498</v>
      </c>
      <c r="D784" s="14" t="str">
        <f t="shared" si="11"/>
        <v>Error?</v>
      </c>
    </row>
    <row r="785" spans="1:4" x14ac:dyDescent="0.2">
      <c r="A785" s="55">
        <v>724</v>
      </c>
      <c r="B785" s="1232">
        <f>'Expenditures 15-22'!D42</f>
        <v>224679</v>
      </c>
      <c r="C785" s="14" t="s">
        <v>672</v>
      </c>
      <c r="D785" s="14" t="str">
        <f t="shared" si="11"/>
        <v>Error?</v>
      </c>
    </row>
    <row r="786" spans="1:4" x14ac:dyDescent="0.2">
      <c r="A786" s="55">
        <v>725</v>
      </c>
      <c r="B786" s="1232">
        <f>'Expenditures 15-22'!D44</f>
        <v>36426</v>
      </c>
      <c r="D786" s="14" t="str">
        <f t="shared" si="11"/>
        <v>Error?</v>
      </c>
    </row>
    <row r="787" spans="1:4" x14ac:dyDescent="0.2">
      <c r="A787" s="55">
        <v>726</v>
      </c>
      <c r="B787" s="1232">
        <f>'Expenditures 15-22'!D45</f>
        <v>171870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208296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57942</v>
      </c>
      <c r="D791" s="14" t="str">
        <f t="shared" si="11"/>
        <v>Error?</v>
      </c>
    </row>
    <row r="792" spans="1:4" x14ac:dyDescent="0.2">
      <c r="A792" s="55">
        <v>731</v>
      </c>
      <c r="B792" s="1232">
        <f>'Expenditures 15-22'!D53</f>
        <v>57942</v>
      </c>
      <c r="C792" s="14" t="s">
        <v>672</v>
      </c>
      <c r="D792" s="14" t="str">
        <f t="shared" si="11"/>
        <v>Error?</v>
      </c>
    </row>
    <row r="793" spans="1:4" x14ac:dyDescent="0.2">
      <c r="A793" s="55">
        <v>732</v>
      </c>
      <c r="B793" s="1232">
        <f>'Expenditures 15-22'!D55</f>
        <v>320930</v>
      </c>
      <c r="D793" s="14" t="str">
        <f t="shared" si="11"/>
        <v>Error?</v>
      </c>
    </row>
    <row r="794" spans="1:4" x14ac:dyDescent="0.2">
      <c r="A794" s="55">
        <v>733</v>
      </c>
      <c r="B794" s="1232">
        <f>'Expenditures 15-22'!D56</f>
        <v>46717</v>
      </c>
      <c r="D794" s="14" t="str">
        <f t="shared" si="11"/>
        <v>Error?</v>
      </c>
    </row>
    <row r="795" spans="1:4" x14ac:dyDescent="0.2">
      <c r="A795" s="55">
        <v>734</v>
      </c>
      <c r="B795" s="1232">
        <f>'Expenditures 15-22'!D57</f>
        <v>367647</v>
      </c>
      <c r="C795" s="14" t="s">
        <v>672</v>
      </c>
      <c r="D795" s="14" t="str">
        <f t="shared" si="11"/>
        <v>Error?</v>
      </c>
    </row>
    <row r="796" spans="1:4" x14ac:dyDescent="0.2">
      <c r="A796" s="55">
        <v>735</v>
      </c>
      <c r="B796" s="1232">
        <f>'Expenditures 15-22'!D59</f>
        <v>98157</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98167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15845</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15845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972576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3723323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45055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1762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7551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735303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155980</v>
      </c>
      <c r="D844" s="14" t="str">
        <f t="shared" si="12"/>
        <v>Error?</v>
      </c>
    </row>
    <row r="845" spans="1:4" x14ac:dyDescent="0.2">
      <c r="A845" s="55">
        <v>784</v>
      </c>
      <c r="B845" s="1232">
        <f>'Expenditures 15-22'!E45</f>
        <v>208963</v>
      </c>
      <c r="D845" s="14" t="str">
        <f t="shared" si="12"/>
        <v>Error?</v>
      </c>
    </row>
    <row r="846" spans="1:4" x14ac:dyDescent="0.2">
      <c r="A846" s="55">
        <v>785</v>
      </c>
      <c r="B846" s="1232">
        <f>'Expenditures 15-22'!E46</f>
        <v>72784</v>
      </c>
      <c r="D846" s="14" t="str">
        <f t="shared" si="12"/>
        <v>Error?</v>
      </c>
    </row>
    <row r="847" spans="1:4" x14ac:dyDescent="0.2">
      <c r="A847" s="55">
        <v>786</v>
      </c>
      <c r="B847" s="1232">
        <f>'Expenditures 15-22'!E47</f>
        <v>437727</v>
      </c>
      <c r="C847" s="14" t="s">
        <v>672</v>
      </c>
      <c r="D847" s="14" t="str">
        <f t="shared" si="12"/>
        <v>Error?</v>
      </c>
    </row>
    <row r="848" spans="1:4" x14ac:dyDescent="0.2">
      <c r="A848" s="55">
        <v>787</v>
      </c>
      <c r="B848" s="1232">
        <f>'Expenditures 15-22'!E49</f>
        <v>481337</v>
      </c>
      <c r="D848" s="14" t="str">
        <f t="shared" si="12"/>
        <v>Error?</v>
      </c>
    </row>
    <row r="849" spans="1:4" x14ac:dyDescent="0.2">
      <c r="A849" s="55">
        <v>788</v>
      </c>
      <c r="B849" s="1232">
        <f>'Expenditures 15-22'!E50</f>
        <v>29326</v>
      </c>
      <c r="D849" s="14" t="str">
        <f t="shared" si="12"/>
        <v>Error?</v>
      </c>
    </row>
    <row r="850" spans="1:4" x14ac:dyDescent="0.2">
      <c r="A850" s="55">
        <v>789</v>
      </c>
      <c r="B850" s="1232">
        <f>'Expenditures 15-22'!E53</f>
        <v>510663</v>
      </c>
      <c r="C850" s="14" t="s">
        <v>672</v>
      </c>
      <c r="D850" s="14" t="str">
        <f t="shared" si="12"/>
        <v>Error?</v>
      </c>
    </row>
    <row r="851" spans="1:4" x14ac:dyDescent="0.2">
      <c r="A851" s="55">
        <v>790</v>
      </c>
      <c r="B851" s="1232">
        <f>'Expenditures 15-22'!E55</f>
        <v>132</v>
      </c>
      <c r="D851" s="14" t="str">
        <f t="shared" si="12"/>
        <v>Error?</v>
      </c>
    </row>
    <row r="852" spans="1:4" x14ac:dyDescent="0.2">
      <c r="A852" s="55">
        <v>791</v>
      </c>
      <c r="B852" s="1232">
        <f>'Expenditures 15-22'!E56</f>
        <v>4117</v>
      </c>
      <c r="D852" s="14" t="str">
        <f t="shared" si="12"/>
        <v>Error?</v>
      </c>
    </row>
    <row r="853" spans="1:4" x14ac:dyDescent="0.2">
      <c r="A853" s="55">
        <v>792</v>
      </c>
      <c r="B853" s="1232">
        <f>'Expenditures 15-22'!E57</f>
        <v>4249</v>
      </c>
      <c r="C853" s="14" t="s">
        <v>672</v>
      </c>
      <c r="D853" s="14" t="str">
        <f t="shared" si="12"/>
        <v>Error?</v>
      </c>
    </row>
    <row r="854" spans="1:4" x14ac:dyDescent="0.2">
      <c r="A854" s="55">
        <v>793</v>
      </c>
      <c r="B854" s="1232">
        <f>'Expenditures 15-22'!E59</f>
        <v>1371</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15078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518</v>
      </c>
      <c r="D867" s="14" t="str">
        <f t="shared" si="12"/>
        <v>Error?</v>
      </c>
    </row>
    <row r="868" spans="1:4" x14ac:dyDescent="0.2">
      <c r="A868" s="83">
        <v>807</v>
      </c>
      <c r="D868" s="14" t="str">
        <f t="shared" si="12"/>
        <v>OK</v>
      </c>
    </row>
    <row r="869" spans="1:4" x14ac:dyDescent="0.2">
      <c r="A869" s="55">
        <v>808</v>
      </c>
      <c r="B869" s="1232">
        <f>'Expenditures 15-22'!E72</f>
        <v>15596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969606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1704909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194664</v>
      </c>
      <c r="D879" s="14" t="str">
        <f t="shared" si="12"/>
        <v>Error?</v>
      </c>
    </row>
    <row r="880" spans="1:4" x14ac:dyDescent="0.2">
      <c r="A880" s="55">
        <v>819</v>
      </c>
      <c r="B880" s="1232">
        <f>'Expenditures 15-22'!F16</f>
        <v>1557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13874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8730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267932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1895</v>
      </c>
      <c r="D896" s="14" t="str">
        <f t="shared" si="13"/>
        <v>Error?</v>
      </c>
    </row>
    <row r="897" spans="1:4" x14ac:dyDescent="0.2">
      <c r="A897" s="55">
        <v>836</v>
      </c>
      <c r="B897" s="1232">
        <f>'Expenditures 15-22'!F38</f>
        <v>6249</v>
      </c>
      <c r="D897" s="14" t="str">
        <f t="shared" si="13"/>
        <v>Error?</v>
      </c>
    </row>
    <row r="898" spans="1:4" x14ac:dyDescent="0.2">
      <c r="A898" s="55">
        <v>837</v>
      </c>
      <c r="B898" s="1232">
        <f>'Expenditures 15-22'!F39</f>
        <v>1495</v>
      </c>
      <c r="D898" s="14" t="str">
        <f t="shared" si="13"/>
        <v>Error?</v>
      </c>
    </row>
    <row r="899" spans="1:4" x14ac:dyDescent="0.2">
      <c r="A899" s="55">
        <v>838</v>
      </c>
      <c r="B899" s="1232">
        <f>'Expenditures 15-22'!F40</f>
        <v>4456</v>
      </c>
      <c r="D899" s="14" t="str">
        <f t="shared" si="13"/>
        <v>Error?</v>
      </c>
    </row>
    <row r="900" spans="1:4" x14ac:dyDescent="0.2">
      <c r="A900" s="55">
        <v>839</v>
      </c>
      <c r="B900" s="1232">
        <f>'Expenditures 15-22'!F41</f>
        <v>13967</v>
      </c>
      <c r="D900" s="14" t="str">
        <f t="shared" si="13"/>
        <v>Error?</v>
      </c>
    </row>
    <row r="901" spans="1:4" x14ac:dyDescent="0.2">
      <c r="A901" s="55">
        <v>840</v>
      </c>
      <c r="B901" s="1232">
        <f>'Expenditures 15-22'!F42</f>
        <v>28062</v>
      </c>
      <c r="C901" s="14" t="s">
        <v>672</v>
      </c>
      <c r="D901" s="14" t="str">
        <f t="shared" si="13"/>
        <v>Error?</v>
      </c>
    </row>
    <row r="902" spans="1:4" x14ac:dyDescent="0.2">
      <c r="A902" s="55">
        <v>841</v>
      </c>
      <c r="B902" s="1232">
        <f>'Expenditures 15-22'!F44</f>
        <v>145894</v>
      </c>
      <c r="D902" s="14" t="str">
        <f t="shared" si="13"/>
        <v>Error?</v>
      </c>
    </row>
    <row r="903" spans="1:4" x14ac:dyDescent="0.2">
      <c r="A903" s="55">
        <v>842</v>
      </c>
      <c r="B903" s="1232">
        <f>'Expenditures 15-22'!F45</f>
        <v>441778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587672</v>
      </c>
      <c r="C905" s="14" t="s">
        <v>672</v>
      </c>
      <c r="D905" s="14" t="str">
        <f t="shared" si="13"/>
        <v>Error?</v>
      </c>
    </row>
    <row r="906" spans="1:4" x14ac:dyDescent="0.2">
      <c r="A906" s="55">
        <v>845</v>
      </c>
      <c r="B906" s="1232">
        <f>'Expenditures 15-22'!F49</f>
        <v>8244</v>
      </c>
      <c r="D906" s="14" t="str">
        <f t="shared" si="13"/>
        <v>Error?</v>
      </c>
    </row>
    <row r="907" spans="1:4" x14ac:dyDescent="0.2">
      <c r="A907" s="55">
        <v>846</v>
      </c>
      <c r="B907" s="1232">
        <f>'Expenditures 15-22'!F50</f>
        <v>838</v>
      </c>
      <c r="D907" s="14" t="str">
        <f t="shared" si="13"/>
        <v>Error?</v>
      </c>
    </row>
    <row r="908" spans="1:4" x14ac:dyDescent="0.2">
      <c r="A908" s="55">
        <v>847</v>
      </c>
      <c r="B908" s="1232">
        <f>'Expenditures 15-22'!F53</f>
        <v>9082</v>
      </c>
      <c r="C908" s="14" t="s">
        <v>672</v>
      </c>
      <c r="D908" s="14" t="str">
        <f t="shared" si="13"/>
        <v>Error?</v>
      </c>
    </row>
    <row r="909" spans="1:4" x14ac:dyDescent="0.2">
      <c r="A909" s="55">
        <v>848</v>
      </c>
      <c r="B909" s="1232">
        <f>'Expenditures 15-22'!F55</f>
        <v>14841</v>
      </c>
      <c r="D909" s="14" t="str">
        <f t="shared" si="13"/>
        <v>Error?</v>
      </c>
    </row>
    <row r="910" spans="1:4" x14ac:dyDescent="0.2">
      <c r="A910" s="55">
        <v>849</v>
      </c>
      <c r="B910" s="1232">
        <f>'Expenditures 15-22'!F56</f>
        <v>1606</v>
      </c>
      <c r="D910" s="14" t="str">
        <f t="shared" si="13"/>
        <v>Error?</v>
      </c>
    </row>
    <row r="911" spans="1:4" x14ac:dyDescent="0.2">
      <c r="A911" s="55">
        <v>850</v>
      </c>
      <c r="B911" s="1232">
        <f>'Expenditures 15-22'!F57</f>
        <v>16447</v>
      </c>
      <c r="C911" s="14" t="s">
        <v>672</v>
      </c>
      <c r="D911" s="14" t="str">
        <f t="shared" si="13"/>
        <v>Error?</v>
      </c>
    </row>
    <row r="912" spans="1:4" x14ac:dyDescent="0.2">
      <c r="A912" s="55">
        <v>851</v>
      </c>
      <c r="B912" s="1232">
        <f>'Expenditures 15-22'!F59</f>
        <v>6683</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13752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20435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661698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929630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12148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12148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144287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144287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2360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2360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146647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158795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7530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8560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503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503</v>
      </c>
      <c r="C1021" s="14" t="s">
        <v>672</v>
      </c>
      <c r="D1021" s="14" t="str">
        <f t="shared" si="14"/>
        <v>Error?</v>
      </c>
    </row>
    <row r="1022" spans="1:4" x14ac:dyDescent="0.2">
      <c r="A1022" s="55">
        <v>961</v>
      </c>
      <c r="B1022" s="1232">
        <f>'Expenditures 15-22'!H49</f>
        <v>39950</v>
      </c>
      <c r="D1022" s="14" t="str">
        <f t="shared" si="14"/>
        <v>Error?</v>
      </c>
    </row>
    <row r="1023" spans="1:4" x14ac:dyDescent="0.2">
      <c r="A1023" s="55">
        <v>962</v>
      </c>
      <c r="B1023" s="1232">
        <f>'Expenditures 15-22'!H50</f>
        <v>9110</v>
      </c>
      <c r="D1023" s="14" t="str">
        <f t="shared" ref="D1023:D1086" si="15">IF(ISBLANK(B1023),"OK",IF(A1023-B1023=0,"OK","Error?"))</f>
        <v>Error?</v>
      </c>
    </row>
    <row r="1024" spans="1:4" x14ac:dyDescent="0.2">
      <c r="A1024" s="55">
        <v>963</v>
      </c>
      <c r="B1024" s="1232">
        <f>'Expenditures 15-22'!H53</f>
        <v>49060</v>
      </c>
      <c r="C1024" s="14" t="s">
        <v>672</v>
      </c>
      <c r="D1024" s="14" t="str">
        <f t="shared" si="15"/>
        <v>Error?</v>
      </c>
    </row>
    <row r="1025" spans="1:4" x14ac:dyDescent="0.2">
      <c r="A1025" s="55">
        <v>964</v>
      </c>
      <c r="B1025" s="1232">
        <f>'Expenditures 15-22'!H55</f>
        <v>2274</v>
      </c>
      <c r="D1025" s="14" t="str">
        <f t="shared" si="15"/>
        <v>Error?</v>
      </c>
    </row>
    <row r="1026" spans="1:4" x14ac:dyDescent="0.2">
      <c r="A1026" s="55">
        <v>965</v>
      </c>
      <c r="B1026" s="1232">
        <f>'Expenditures 15-22'!H56</f>
        <v>2288</v>
      </c>
      <c r="D1026" s="14" t="str">
        <f t="shared" si="15"/>
        <v>Error?</v>
      </c>
    </row>
    <row r="1027" spans="1:4" x14ac:dyDescent="0.2">
      <c r="A1027" s="55">
        <v>966</v>
      </c>
      <c r="B1027" s="1232">
        <f>'Expenditures 15-22'!H57</f>
        <v>4562</v>
      </c>
      <c r="C1027" s="14" t="s">
        <v>672</v>
      </c>
      <c r="D1027" s="14" t="str">
        <f t="shared" si="15"/>
        <v>Error?</v>
      </c>
    </row>
    <row r="1028" spans="1:4" x14ac:dyDescent="0.2">
      <c r="A1028" s="55">
        <v>967</v>
      </c>
      <c r="B1028" s="1232">
        <f>'Expenditures 15-22'!H59</f>
        <v>64384</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64384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118509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884400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1011469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10501756</v>
      </c>
      <c r="C1093" s="14" t="s">
        <v>672</v>
      </c>
      <c r="D1093" s="14" t="str">
        <f t="shared" si="16"/>
        <v>Error?</v>
      </c>
    </row>
    <row r="1094" spans="1:4" x14ac:dyDescent="0.2">
      <c r="A1094" s="55">
        <v>1033</v>
      </c>
      <c r="B1094" s="1232">
        <f>'Expenditures 15-22'!K16</f>
        <v>317863</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596730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152771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14157459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422068</v>
      </c>
      <c r="C1110" s="14" t="s">
        <v>672</v>
      </c>
      <c r="D1110" s="14" t="str">
        <f t="shared" si="16"/>
        <v>Error?</v>
      </c>
    </row>
    <row r="1111" spans="1:4" x14ac:dyDescent="0.2">
      <c r="A1111" s="55">
        <v>1050</v>
      </c>
      <c r="B1111" s="1232">
        <f>'Expenditures 15-22'!K38</f>
        <v>168633</v>
      </c>
      <c r="C1111" s="14" t="s">
        <v>672</v>
      </c>
      <c r="D1111" s="14" t="str">
        <f t="shared" si="16"/>
        <v>Error?</v>
      </c>
    </row>
    <row r="1112" spans="1:4" x14ac:dyDescent="0.2">
      <c r="A1112" s="55">
        <v>1051</v>
      </c>
      <c r="B1112" s="1232">
        <f>'Expenditures 15-22'!K39</f>
        <v>215670</v>
      </c>
      <c r="C1112" s="14" t="s">
        <v>672</v>
      </c>
      <c r="D1112" s="14" t="str">
        <f t="shared" si="16"/>
        <v>Error?</v>
      </c>
    </row>
    <row r="1113" spans="1:4" x14ac:dyDescent="0.2">
      <c r="A1113" s="55">
        <v>1052</v>
      </c>
      <c r="B1113" s="1232">
        <f>'Expenditures 15-22'!K40</f>
        <v>333189</v>
      </c>
      <c r="C1113" s="14" t="s">
        <v>672</v>
      </c>
      <c r="D1113" s="14" t="str">
        <f t="shared" si="16"/>
        <v>Error?</v>
      </c>
    </row>
    <row r="1114" spans="1:4" x14ac:dyDescent="0.2">
      <c r="A1114" s="55">
        <v>1053</v>
      </c>
      <c r="B1114" s="1232">
        <f>'Expenditures 15-22'!K41</f>
        <v>172796</v>
      </c>
      <c r="C1114" s="14" t="s">
        <v>672</v>
      </c>
      <c r="D1114" s="14" t="str">
        <f t="shared" si="16"/>
        <v>Error?</v>
      </c>
    </row>
    <row r="1115" spans="1:4" x14ac:dyDescent="0.2">
      <c r="A1115" s="55">
        <v>1054</v>
      </c>
      <c r="B1115" s="1232">
        <f>'Expenditures 15-22'!K42</f>
        <v>1312356</v>
      </c>
      <c r="C1115" s="14" t="s">
        <v>672</v>
      </c>
      <c r="D1115" s="14" t="str">
        <f t="shared" si="16"/>
        <v>Error?</v>
      </c>
    </row>
    <row r="1116" spans="1:4" x14ac:dyDescent="0.2">
      <c r="A1116" s="55">
        <v>1055</v>
      </c>
      <c r="B1116" s="1232">
        <f>'Expenditures 15-22'!K44</f>
        <v>499787</v>
      </c>
      <c r="C1116" s="14" t="s">
        <v>672</v>
      </c>
      <c r="D1116" s="14" t="str">
        <f t="shared" si="16"/>
        <v>Error?</v>
      </c>
    </row>
    <row r="1117" spans="1:4" x14ac:dyDescent="0.2">
      <c r="A1117" s="55">
        <v>1056</v>
      </c>
      <c r="B1117" s="1232">
        <f>'Expenditures 15-22'!K45</f>
        <v>1839596</v>
      </c>
      <c r="C1117" s="14" t="s">
        <v>672</v>
      </c>
      <c r="D1117" s="14" t="str">
        <f t="shared" si="16"/>
        <v>Error?</v>
      </c>
    </row>
    <row r="1118" spans="1:4" x14ac:dyDescent="0.2">
      <c r="A1118" s="55">
        <v>1057</v>
      </c>
      <c r="B1118" s="1232">
        <f>'Expenditures 15-22'!K46</f>
        <v>72784</v>
      </c>
      <c r="C1118" s="14" t="s">
        <v>672</v>
      </c>
      <c r="D1118" s="14" t="str">
        <f t="shared" si="16"/>
        <v>Error?</v>
      </c>
    </row>
    <row r="1119" spans="1:4" x14ac:dyDescent="0.2">
      <c r="A1119" s="55">
        <v>1058</v>
      </c>
      <c r="B1119" s="1232">
        <f>'Expenditures 15-22'!K47</f>
        <v>2412167</v>
      </c>
      <c r="C1119" s="14" t="s">
        <v>672</v>
      </c>
      <c r="D1119" s="14" t="str">
        <f t="shared" si="16"/>
        <v>Error?</v>
      </c>
    </row>
    <row r="1120" spans="1:4" x14ac:dyDescent="0.2">
      <c r="A1120" s="55">
        <v>1059</v>
      </c>
      <c r="B1120" s="1232">
        <f>'Expenditures 15-22'!K49</f>
        <v>564806</v>
      </c>
      <c r="C1120" s="14" t="s">
        <v>672</v>
      </c>
      <c r="D1120" s="14" t="str">
        <f t="shared" si="16"/>
        <v>Error?</v>
      </c>
    </row>
    <row r="1121" spans="1:4" x14ac:dyDescent="0.2">
      <c r="A1121" s="55">
        <v>1060</v>
      </c>
      <c r="B1121" s="1232">
        <f>'Expenditures 15-22'!K50</f>
        <v>406622</v>
      </c>
      <c r="C1121" s="14" t="s">
        <v>672</v>
      </c>
      <c r="D1121" s="14" t="str">
        <f t="shared" si="16"/>
        <v>Error?</v>
      </c>
    </row>
    <row r="1122" spans="1:4" x14ac:dyDescent="0.2">
      <c r="A1122" s="55">
        <v>1061</v>
      </c>
      <c r="B1122" s="1232">
        <f>'Expenditures 15-22'!K53</f>
        <v>971428</v>
      </c>
      <c r="C1122" s="14" t="s">
        <v>672</v>
      </c>
      <c r="D1122" s="14" t="str">
        <f t="shared" si="16"/>
        <v>Error?</v>
      </c>
    </row>
    <row r="1123" spans="1:4" x14ac:dyDescent="0.2">
      <c r="A1123" s="55">
        <v>1062</v>
      </c>
      <c r="B1123" s="1232">
        <f>'Expenditures 15-22'!K55</f>
        <v>1160491</v>
      </c>
      <c r="C1123" s="14" t="s">
        <v>672</v>
      </c>
      <c r="D1123" s="14" t="str">
        <f t="shared" si="16"/>
        <v>Error?</v>
      </c>
    </row>
    <row r="1124" spans="1:4" x14ac:dyDescent="0.2">
      <c r="A1124" s="55">
        <v>1063</v>
      </c>
      <c r="B1124" s="1232">
        <f>'Expenditures 15-22'!K56</f>
        <v>230211</v>
      </c>
      <c r="C1124" s="14" t="s">
        <v>672</v>
      </c>
      <c r="D1124" s="14" t="str">
        <f t="shared" si="16"/>
        <v>Error?</v>
      </c>
    </row>
    <row r="1125" spans="1:4" x14ac:dyDescent="0.2">
      <c r="A1125" s="55">
        <v>1064</v>
      </c>
      <c r="B1125" s="1232">
        <f>'Expenditures 15-22'!K57</f>
        <v>1390702</v>
      </c>
      <c r="C1125" s="14" t="s">
        <v>672</v>
      </c>
      <c r="D1125" s="14" t="str">
        <f t="shared" si="16"/>
        <v>Error?</v>
      </c>
    </row>
    <row r="1126" spans="1:4" x14ac:dyDescent="0.2">
      <c r="A1126" s="55">
        <v>1065</v>
      </c>
      <c r="B1126" s="1232">
        <f>'Expenditures 15-22'!K59</f>
        <v>483655</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125708</v>
      </c>
      <c r="C1130" s="14" t="s">
        <v>672</v>
      </c>
      <c r="D1130" s="14" t="str">
        <f t="shared" si="16"/>
        <v>Error?</v>
      </c>
    </row>
    <row r="1131" spans="1:4" x14ac:dyDescent="0.2">
      <c r="A1131" s="55">
        <v>1070</v>
      </c>
      <c r="B1131" s="1232">
        <f>'Expenditures 15-22'!K64</f>
        <v>195962</v>
      </c>
      <c r="C1131" s="14" t="s">
        <v>672</v>
      </c>
      <c r="D1131" s="14" t="str">
        <f t="shared" si="16"/>
        <v>Error?</v>
      </c>
    </row>
    <row r="1132" spans="1:4" x14ac:dyDescent="0.2">
      <c r="A1132" s="83">
        <v>1071</v>
      </c>
      <c r="D1132" s="14" t="str">
        <f t="shared" si="16"/>
        <v>OK</v>
      </c>
    </row>
    <row r="1133" spans="1:4" x14ac:dyDescent="0.2">
      <c r="A1133" s="55">
        <v>1072</v>
      </c>
      <c r="B1133" s="1232">
        <f>'Expenditures 15-22'!K65</f>
        <v>805325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94433</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518</v>
      </c>
      <c r="C1139" s="14" t="s">
        <v>672</v>
      </c>
      <c r="D1139" s="14" t="str">
        <f t="shared" si="16"/>
        <v>Error?</v>
      </c>
    </row>
    <row r="1140" spans="1:4" x14ac:dyDescent="0.2">
      <c r="A1140" s="83">
        <v>1079</v>
      </c>
      <c r="D1140" s="14" t="str">
        <f t="shared" si="16"/>
        <v>OK</v>
      </c>
    </row>
    <row r="1141" spans="1:4" x14ac:dyDescent="0.2">
      <c r="A1141" s="55">
        <v>1080</v>
      </c>
      <c r="B1141" s="1232">
        <f>'Expenditures 15-22'!K72</f>
        <v>94951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6986929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884400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22028788</v>
      </c>
      <c r="C1152" s="14" t="s">
        <v>672</v>
      </c>
      <c r="D1152" s="14" t="str">
        <f t="shared" si="17"/>
        <v>Error?</v>
      </c>
    </row>
    <row r="1153" spans="1:4" x14ac:dyDescent="0.2">
      <c r="A1153" s="55">
        <v>1092</v>
      </c>
      <c r="B1153" s="1232">
        <f>'Expenditures 15-22'!K115</f>
        <v>116696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331525</v>
      </c>
      <c r="D1221" s="14" t="str">
        <f t="shared" si="18"/>
        <v>Error?</v>
      </c>
    </row>
    <row r="1222" spans="1:4" x14ac:dyDescent="0.2">
      <c r="A1222" s="83">
        <v>1161</v>
      </c>
      <c r="D1222" s="14" t="str">
        <f t="shared" si="18"/>
        <v>OK</v>
      </c>
    </row>
    <row r="1223" spans="1:4" x14ac:dyDescent="0.2">
      <c r="A1223" s="55">
        <v>1162</v>
      </c>
      <c r="B1223" s="1232">
        <f>'Expenditures 15-22'!C127</f>
        <v>331525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331525</v>
      </c>
      <c r="C1225" s="14" t="s">
        <v>672</v>
      </c>
      <c r="D1225" s="14" t="str">
        <f t="shared" si="18"/>
        <v>Error?</v>
      </c>
    </row>
    <row r="1226" spans="1:4" x14ac:dyDescent="0.2">
      <c r="A1226" s="55">
        <v>1165</v>
      </c>
      <c r="B1226" s="1232">
        <f>'Expenditures 15-22'!C150</f>
        <v>331525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96589</v>
      </c>
      <c r="D1229" s="14" t="str">
        <f t="shared" si="18"/>
        <v>Error?</v>
      </c>
    </row>
    <row r="1230" spans="1:4" x14ac:dyDescent="0.2">
      <c r="A1230" s="83">
        <v>1169</v>
      </c>
      <c r="D1230" s="14" t="str">
        <f t="shared" si="18"/>
        <v>OK</v>
      </c>
    </row>
    <row r="1231" spans="1:4" x14ac:dyDescent="0.2">
      <c r="A1231" s="55">
        <v>1170</v>
      </c>
      <c r="B1231" s="1232">
        <f>'Expenditures 15-22'!D127</f>
        <v>96589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96589</v>
      </c>
      <c r="C1233" s="14" t="s">
        <v>672</v>
      </c>
      <c r="D1233" s="14" t="str">
        <f t="shared" si="18"/>
        <v>Error?</v>
      </c>
    </row>
    <row r="1234" spans="1:4" x14ac:dyDescent="0.2">
      <c r="A1234" s="55">
        <v>1173</v>
      </c>
      <c r="B1234" s="1232">
        <f>'Expenditures 15-22'!D150</f>
        <v>96589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852424</v>
      </c>
      <c r="D1237" s="14" t="str">
        <f t="shared" si="18"/>
        <v>Error?</v>
      </c>
    </row>
    <row r="1238" spans="1:4" x14ac:dyDescent="0.2">
      <c r="A1238" s="83">
        <v>1177</v>
      </c>
      <c r="D1238" s="14" t="str">
        <f t="shared" si="18"/>
        <v>OK</v>
      </c>
    </row>
    <row r="1239" spans="1:4" x14ac:dyDescent="0.2">
      <c r="A1239" s="55">
        <v>1178</v>
      </c>
      <c r="B1239" s="1232">
        <f>'Expenditures 15-22'!E127</f>
        <v>852424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852424</v>
      </c>
      <c r="C1241" s="14" t="s">
        <v>672</v>
      </c>
      <c r="D1241" s="14" t="str">
        <f t="shared" si="18"/>
        <v>Error?</v>
      </c>
    </row>
    <row r="1242" spans="1:4" x14ac:dyDescent="0.2">
      <c r="A1242" s="55">
        <v>1181</v>
      </c>
      <c r="B1242" s="1232">
        <f>'Expenditures 15-22'!E150</f>
        <v>852424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687715</v>
      </c>
      <c r="D1245" s="14" t="str">
        <f t="shared" si="18"/>
        <v>Error?</v>
      </c>
    </row>
    <row r="1246" spans="1:4" x14ac:dyDescent="0.2">
      <c r="A1246" s="83">
        <v>1185</v>
      </c>
      <c r="D1246" s="14" t="str">
        <f t="shared" si="18"/>
        <v>OK</v>
      </c>
    </row>
    <row r="1247" spans="1:4" x14ac:dyDescent="0.2">
      <c r="A1247" s="55">
        <v>1186</v>
      </c>
      <c r="B1247" s="1232">
        <f>'Expenditures 15-22'!F127</f>
        <v>687715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687715</v>
      </c>
      <c r="C1249" s="14" t="s">
        <v>672</v>
      </c>
      <c r="D1249" s="14" t="str">
        <f t="shared" si="18"/>
        <v>Error?</v>
      </c>
    </row>
    <row r="1250" spans="1:4" x14ac:dyDescent="0.2">
      <c r="A1250" s="55">
        <v>1189</v>
      </c>
      <c r="B1250" s="1232">
        <f>'Expenditures 15-22'!F150</f>
        <v>687715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248775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248775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248775</v>
      </c>
      <c r="C1258" s="14" t="s">
        <v>672</v>
      </c>
      <c r="D1258" s="14" t="str">
        <f t="shared" si="18"/>
        <v>Error?</v>
      </c>
    </row>
    <row r="1259" spans="1:4" x14ac:dyDescent="0.2">
      <c r="A1259" s="55">
        <v>1198</v>
      </c>
      <c r="B1259" s="1232">
        <f>'Expenditures 15-22'!G150</f>
        <v>248775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121501</v>
      </c>
      <c r="D1262" s="14" t="str">
        <f t="shared" si="18"/>
        <v>Error?</v>
      </c>
    </row>
    <row r="1263" spans="1:4" x14ac:dyDescent="0.2">
      <c r="A1263" s="83">
        <v>1202</v>
      </c>
      <c r="D1263" s="14" t="str">
        <f t="shared" si="18"/>
        <v>OK</v>
      </c>
    </row>
    <row r="1264" spans="1:4" x14ac:dyDescent="0.2">
      <c r="A1264" s="55">
        <v>1203</v>
      </c>
      <c r="B1264" s="1232">
        <f>'Expenditures 15-22'!H127</f>
        <v>121501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121501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121501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2338529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2338529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2338529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2338529</v>
      </c>
      <c r="C1288" s="14" t="s">
        <v>672</v>
      </c>
      <c r="D1288" s="14" t="str">
        <f t="shared" si="19"/>
        <v>Error?</v>
      </c>
    </row>
    <row r="1289" spans="1:4" x14ac:dyDescent="0.2">
      <c r="A1289" s="55">
        <v>1228</v>
      </c>
      <c r="B1289" s="1232">
        <f>'Expenditures 15-22'!K151</f>
        <v>94599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1188602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1715000</v>
      </c>
      <c r="D1315" s="14" t="str">
        <f t="shared" si="19"/>
        <v>Error?</v>
      </c>
    </row>
    <row r="1316" spans="1:4" x14ac:dyDescent="0.2">
      <c r="A1316" s="55">
        <v>1255</v>
      </c>
      <c r="B1316" s="1232">
        <f>'Expenditures 15-22'!H165</f>
        <v>155095</v>
      </c>
      <c r="D1316" s="14" t="str">
        <f t="shared" si="19"/>
        <v>Error?</v>
      </c>
    </row>
    <row r="1317" spans="1:4" x14ac:dyDescent="0.2">
      <c r="A1317" s="55">
        <v>1256</v>
      </c>
      <c r="B1317" s="1232">
        <f>'Expenditures 15-22'!H166</f>
        <v>3058697</v>
      </c>
      <c r="C1317" s="14" t="s">
        <v>672</v>
      </c>
      <c r="D1317" s="14" t="str">
        <f t="shared" si="19"/>
        <v>Error?</v>
      </c>
    </row>
    <row r="1318" spans="1:4" x14ac:dyDescent="0.2">
      <c r="A1318" s="55">
        <v>1257</v>
      </c>
      <c r="B1318" s="1232">
        <f>'Expenditures 15-22'!H168</f>
        <v>3058697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1188602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1715000</v>
      </c>
      <c r="C1329" s="14" t="s">
        <v>672</v>
      </c>
      <c r="D1329" s="14" t="str">
        <f t="shared" si="19"/>
        <v>Error?</v>
      </c>
    </row>
    <row r="1330" spans="1:4" x14ac:dyDescent="0.2">
      <c r="A1330" s="55">
        <v>1269</v>
      </c>
      <c r="B1330" s="1232">
        <f>'Expenditures 15-22'!K165</f>
        <v>155095</v>
      </c>
      <c r="C1330" s="14" t="s">
        <v>672</v>
      </c>
      <c r="D1330" s="14" t="str">
        <f t="shared" si="19"/>
        <v>Error?</v>
      </c>
    </row>
    <row r="1331" spans="1:4" x14ac:dyDescent="0.2">
      <c r="A1331" s="55">
        <v>1270</v>
      </c>
      <c r="B1331" s="1232">
        <f>'Expenditures 15-22'!K166</f>
        <v>3058697</v>
      </c>
      <c r="C1331" s="14" t="s">
        <v>672</v>
      </c>
      <c r="D1331" s="14" t="str">
        <f t="shared" si="19"/>
        <v>Error?</v>
      </c>
    </row>
    <row r="1332" spans="1:4" x14ac:dyDescent="0.2">
      <c r="A1332" s="55">
        <v>1271</v>
      </c>
      <c r="B1332" s="1232">
        <f>'Expenditures 15-22'!K168</f>
        <v>3058697</v>
      </c>
      <c r="C1332" s="14" t="s">
        <v>672</v>
      </c>
      <c r="D1332" s="14" t="str">
        <f t="shared" si="19"/>
        <v>Error?</v>
      </c>
    </row>
    <row r="1333" spans="1:4" x14ac:dyDescent="0.2">
      <c r="A1333" s="55">
        <v>1272</v>
      </c>
      <c r="B1333" s="1232">
        <f>'Expenditures 15-22'!K169</f>
        <v>5626</v>
      </c>
      <c r="C1333" s="14" t="s">
        <v>672</v>
      </c>
      <c r="D1333" s="14" t="str">
        <f t="shared" si="19"/>
        <v>Error?</v>
      </c>
    </row>
    <row r="1334" spans="1:4" x14ac:dyDescent="0.2">
      <c r="A1334" s="83">
        <v>1273</v>
      </c>
      <c r="D1334" s="14" t="str">
        <f t="shared" si="19"/>
        <v>OK</v>
      </c>
    </row>
    <row r="1335" spans="1:4" x14ac:dyDescent="0.2">
      <c r="A1335" s="55">
        <v>1274</v>
      </c>
      <c r="B1335" s="1232">
        <f>'Expenditures 15-22'!C176</f>
        <v>1240910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1240910</v>
      </c>
      <c r="C1339" s="14" t="s">
        <v>672</v>
      </c>
      <c r="D1339" s="14" t="str">
        <f t="shared" si="19"/>
        <v>Error?</v>
      </c>
    </row>
    <row r="1340" spans="1:4" x14ac:dyDescent="0.2">
      <c r="A1340" s="55">
        <v>1279</v>
      </c>
      <c r="B1340" s="1232">
        <f>'Expenditures 15-22'!C204</f>
        <v>1240910</v>
      </c>
      <c r="C1340" s="14" t="s">
        <v>672</v>
      </c>
      <c r="D1340" s="14" t="str">
        <f t="shared" si="19"/>
        <v>Error?</v>
      </c>
    </row>
    <row r="1341" spans="1:4" x14ac:dyDescent="0.2">
      <c r="A1341" s="55">
        <v>1280</v>
      </c>
      <c r="B1341" s="1232">
        <f>'Expenditures 15-22'!D176</f>
        <v>368691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368691</v>
      </c>
      <c r="C1345" s="14" t="s">
        <v>672</v>
      </c>
      <c r="D1345" s="14" t="str">
        <f t="shared" si="20"/>
        <v>Error?</v>
      </c>
    </row>
    <row r="1346" spans="1:4" x14ac:dyDescent="0.2">
      <c r="A1346" s="55">
        <v>1285</v>
      </c>
      <c r="B1346" s="1232">
        <f>'Expenditures 15-22'!D204</f>
        <v>368691</v>
      </c>
      <c r="C1346" s="14" t="s">
        <v>672</v>
      </c>
      <c r="D1346" s="14" t="str">
        <f t="shared" si="20"/>
        <v>Error?</v>
      </c>
    </row>
    <row r="1347" spans="1:4" x14ac:dyDescent="0.2">
      <c r="A1347" s="55">
        <v>1286</v>
      </c>
      <c r="B1347" s="1232">
        <f>'Expenditures 15-22'!E176</f>
        <v>261309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261309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261309</v>
      </c>
      <c r="C1353" s="14" t="s">
        <v>672</v>
      </c>
      <c r="D1353" s="14" t="str">
        <f t="shared" si="20"/>
        <v>Error?</v>
      </c>
    </row>
    <row r="1354" spans="1:4" x14ac:dyDescent="0.2">
      <c r="A1354" s="55">
        <v>1293</v>
      </c>
      <c r="B1354" s="1232">
        <f>'Expenditures 15-22'!F176</f>
        <v>217949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217949</v>
      </c>
      <c r="C1358" s="14" t="s">
        <v>672</v>
      </c>
      <c r="D1358" s="14" t="str">
        <f t="shared" si="20"/>
        <v>Error?</v>
      </c>
    </row>
    <row r="1359" spans="1:4" x14ac:dyDescent="0.2">
      <c r="A1359" s="55">
        <v>1298</v>
      </c>
      <c r="B1359" s="1232">
        <f>'Expenditures 15-22'!F204</f>
        <v>217949</v>
      </c>
      <c r="C1359" s="14" t="s">
        <v>672</v>
      </c>
      <c r="D1359" s="14" t="str">
        <f t="shared" si="20"/>
        <v>Error?</v>
      </c>
    </row>
    <row r="1360" spans="1:4" x14ac:dyDescent="0.2">
      <c r="A1360" s="55">
        <v>1299</v>
      </c>
      <c r="B1360" s="1232">
        <f>'Expenditures 15-22'!G176</f>
        <v>363260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363260</v>
      </c>
      <c r="C1364" s="14" t="s">
        <v>672</v>
      </c>
      <c r="D1364" s="14" t="str">
        <f t="shared" si="20"/>
        <v>Error?</v>
      </c>
    </row>
    <row r="1365" spans="1:4" x14ac:dyDescent="0.2">
      <c r="A1365" s="55">
        <v>1304</v>
      </c>
      <c r="B1365" s="1232">
        <f>'Expenditures 15-22'!G204</f>
        <v>363260</v>
      </c>
      <c r="C1365" s="14" t="s">
        <v>672</v>
      </c>
      <c r="D1365" s="14" t="str">
        <f t="shared" si="20"/>
        <v>Error?</v>
      </c>
    </row>
    <row r="1366" spans="1:4" x14ac:dyDescent="0.2">
      <c r="A1366" s="55">
        <v>1305</v>
      </c>
      <c r="B1366" s="1232">
        <f>'Expenditures 15-22'!H176</f>
        <v>43408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43408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158932</v>
      </c>
      <c r="C1375" s="14" t="s">
        <v>672</v>
      </c>
      <c r="D1375" s="14" t="str">
        <f t="shared" si="20"/>
        <v>Error?</v>
      </c>
    </row>
    <row r="1376" spans="1:4" x14ac:dyDescent="0.2">
      <c r="A1376" s="55">
        <v>1315</v>
      </c>
      <c r="B1376" s="1232">
        <f>'Expenditures 15-22'!H204</f>
        <v>202340</v>
      </c>
      <c r="C1376" s="14" t="s">
        <v>672</v>
      </c>
      <c r="D1376" s="14" t="str">
        <f t="shared" si="20"/>
        <v>Error?</v>
      </c>
    </row>
    <row r="1377" spans="1:4" x14ac:dyDescent="0.2">
      <c r="A1377" s="55">
        <v>1316</v>
      </c>
      <c r="B1377" s="1232">
        <f>'Expenditures 15-22'!K176</f>
        <v>2495527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2495527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158932</v>
      </c>
      <c r="C1387" s="14" t="s">
        <v>672</v>
      </c>
      <c r="D1387" s="14" t="str">
        <f t="shared" si="20"/>
        <v>Error?</v>
      </c>
    </row>
    <row r="1388" spans="1:4" x14ac:dyDescent="0.2">
      <c r="A1388" s="55">
        <v>1327</v>
      </c>
      <c r="B1388" s="1232">
        <f>'Expenditures 15-22'!K204</f>
        <v>2654459</v>
      </c>
      <c r="C1388" s="14" t="s">
        <v>672</v>
      </c>
      <c r="D1388" s="14" t="str">
        <f t="shared" si="20"/>
        <v>Error?</v>
      </c>
    </row>
    <row r="1389" spans="1:4" x14ac:dyDescent="0.2">
      <c r="A1389" s="55">
        <v>1328</v>
      </c>
      <c r="B1389" s="1232">
        <f>'Expenditures 15-22'!K205</f>
        <v>33783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3826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8194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1411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235049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5168</v>
      </c>
      <c r="D1412" s="14" t="str">
        <f t="shared" si="21"/>
        <v>Error?</v>
      </c>
    </row>
    <row r="1413" spans="1:4" x14ac:dyDescent="0.2">
      <c r="A1413" s="55">
        <v>1352</v>
      </c>
      <c r="B1413" s="1232">
        <f>'Expenditures 15-22'!D228</f>
        <v>20355</v>
      </c>
      <c r="D1413" s="14" t="str">
        <f t="shared" si="21"/>
        <v>Error?</v>
      </c>
    </row>
    <row r="1414" spans="1:4" x14ac:dyDescent="0.2">
      <c r="A1414" s="55">
        <v>1353</v>
      </c>
      <c r="B1414" s="1232">
        <f>'Expenditures 15-22'!D229</f>
        <v>2408</v>
      </c>
      <c r="D1414" s="14" t="str">
        <f t="shared" si="21"/>
        <v>Error?</v>
      </c>
    </row>
    <row r="1415" spans="1:4" x14ac:dyDescent="0.2">
      <c r="A1415" s="55">
        <v>1354</v>
      </c>
      <c r="B1415" s="1232">
        <f>'Expenditures 15-22'!D230</f>
        <v>3832</v>
      </c>
      <c r="D1415" s="14" t="str">
        <f t="shared" si="21"/>
        <v>Error?</v>
      </c>
    </row>
    <row r="1416" spans="1:4" x14ac:dyDescent="0.2">
      <c r="A1416" s="55">
        <v>1355</v>
      </c>
      <c r="B1416" s="1232">
        <f>'Expenditures 15-22'!D231</f>
        <v>5705</v>
      </c>
      <c r="D1416" s="14" t="str">
        <f t="shared" si="21"/>
        <v>Error?</v>
      </c>
    </row>
    <row r="1417" spans="1:4" x14ac:dyDescent="0.2">
      <c r="A1417" s="55">
        <v>1356</v>
      </c>
      <c r="B1417" s="1232">
        <f>'Expenditures 15-22'!D232</f>
        <v>37468</v>
      </c>
      <c r="C1417" s="14" t="s">
        <v>672</v>
      </c>
      <c r="D1417" s="14" t="str">
        <f t="shared" si="21"/>
        <v>Error?</v>
      </c>
    </row>
    <row r="1418" spans="1:4" x14ac:dyDescent="0.2">
      <c r="A1418" s="55">
        <v>1357</v>
      </c>
      <c r="B1418" s="1232">
        <f>'Expenditures 15-22'!D234</f>
        <v>2586</v>
      </c>
      <c r="D1418" s="14" t="str">
        <f t="shared" si="21"/>
        <v>Error?</v>
      </c>
    </row>
    <row r="1419" spans="1:4" x14ac:dyDescent="0.2">
      <c r="A1419" s="55">
        <v>1358</v>
      </c>
      <c r="B1419" s="1232">
        <f>'Expenditures 15-22'!D235</f>
        <v>34481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37067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21915</v>
      </c>
      <c r="D1423" s="14" t="str">
        <f t="shared" si="21"/>
        <v>Error?</v>
      </c>
    </row>
    <row r="1424" spans="1:4" x14ac:dyDescent="0.2">
      <c r="A1424" s="55">
        <v>1363</v>
      </c>
      <c r="B1424" s="1232">
        <f>'Expenditures 15-22'!D251</f>
        <v>21915</v>
      </c>
      <c r="C1424" s="14" t="s">
        <v>672</v>
      </c>
      <c r="D1424" s="14" t="str">
        <f t="shared" si="21"/>
        <v>Error?</v>
      </c>
    </row>
    <row r="1425" spans="1:4" x14ac:dyDescent="0.2">
      <c r="A1425" s="55">
        <v>1364</v>
      </c>
      <c r="B1425" s="1232">
        <f>'Expenditures 15-22'!D253</f>
        <v>50364</v>
      </c>
      <c r="D1425" s="14" t="str">
        <f t="shared" si="21"/>
        <v>Error?</v>
      </c>
    </row>
    <row r="1426" spans="1:4" x14ac:dyDescent="0.2">
      <c r="A1426" s="55">
        <v>1365</v>
      </c>
      <c r="B1426" s="1232">
        <f>'Expenditures 15-22'!D254</f>
        <v>12537</v>
      </c>
      <c r="D1426" s="14" t="str">
        <f t="shared" si="21"/>
        <v>Error?</v>
      </c>
    </row>
    <row r="1427" spans="1:4" x14ac:dyDescent="0.2">
      <c r="A1427" s="55">
        <v>1366</v>
      </c>
      <c r="B1427" s="1232">
        <f>'Expenditures 15-22'!D255</f>
        <v>62901</v>
      </c>
      <c r="C1427" s="14" t="s">
        <v>672</v>
      </c>
      <c r="D1427" s="14" t="str">
        <f t="shared" si="21"/>
        <v>Error?</v>
      </c>
    </row>
    <row r="1428" spans="1:4" x14ac:dyDescent="0.2">
      <c r="A1428" s="55">
        <v>1367</v>
      </c>
      <c r="B1428" s="1232">
        <f>'Expenditures 15-22'!D257</f>
        <v>33466</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55210</v>
      </c>
      <c r="D1431" s="14" t="str">
        <f t="shared" si="21"/>
        <v>Error?</v>
      </c>
    </row>
    <row r="1432" spans="1:4" x14ac:dyDescent="0.2">
      <c r="A1432" s="55">
        <v>1371</v>
      </c>
      <c r="B1432" s="1232">
        <f>'Expenditures 15-22'!D261</f>
        <v>217281</v>
      </c>
      <c r="D1432" s="14" t="str">
        <f t="shared" si="21"/>
        <v>Error?</v>
      </c>
    </row>
    <row r="1433" spans="1:4" x14ac:dyDescent="0.2">
      <c r="A1433" s="55">
        <v>1372</v>
      </c>
      <c r="B1433" s="1232">
        <f>'Expenditures 15-22'!D262</f>
        <v>9514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315471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11278</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11278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486100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773684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3826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8194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1411</v>
      </c>
      <c r="C1472" s="14" t="s">
        <v>672</v>
      </c>
      <c r="D1472" s="14" t="str">
        <f t="shared" si="22"/>
        <v>OK</v>
      </c>
    </row>
    <row r="1473" spans="1:4" x14ac:dyDescent="0.2">
      <c r="A1473" s="55">
        <v>1412</v>
      </c>
      <c r="B1473" s="1232">
        <f>'Expenditures 15-22'!K218</f>
        <v>0</v>
      </c>
      <c r="C1473" s="14" t="s">
        <v>672</v>
      </c>
      <c r="D1473" s="14" t="str">
        <f t="shared" si="22"/>
        <v>Error?</v>
      </c>
    </row>
    <row r="1474" spans="1:4" x14ac:dyDescent="0.2">
      <c r="A1474" s="55">
        <v>1413</v>
      </c>
      <c r="B1474" s="1232">
        <f>'Expenditures 15-22'!K223</f>
        <v>235049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5168</v>
      </c>
      <c r="C1476" s="14" t="s">
        <v>672</v>
      </c>
      <c r="D1476" s="14" t="str">
        <f t="shared" si="22"/>
        <v>Error?</v>
      </c>
    </row>
    <row r="1477" spans="1:4" x14ac:dyDescent="0.2">
      <c r="A1477" s="55">
        <v>1416</v>
      </c>
      <c r="B1477" s="1232">
        <f>'Expenditures 15-22'!K228</f>
        <v>20355</v>
      </c>
      <c r="C1477" s="14" t="s">
        <v>672</v>
      </c>
      <c r="D1477" s="14" t="str">
        <f t="shared" si="22"/>
        <v>Error?</v>
      </c>
    </row>
    <row r="1478" spans="1:4" x14ac:dyDescent="0.2">
      <c r="A1478" s="55">
        <v>1417</v>
      </c>
      <c r="B1478" s="1232">
        <f>'Expenditures 15-22'!K229</f>
        <v>2408</v>
      </c>
      <c r="C1478" s="14" t="s">
        <v>672</v>
      </c>
      <c r="D1478" s="14" t="str">
        <f t="shared" si="22"/>
        <v>Error?</v>
      </c>
    </row>
    <row r="1479" spans="1:4" x14ac:dyDescent="0.2">
      <c r="A1479" s="55">
        <v>1418</v>
      </c>
      <c r="B1479" s="1232">
        <f>'Expenditures 15-22'!K230</f>
        <v>3832</v>
      </c>
      <c r="C1479" s="14" t="s">
        <v>672</v>
      </c>
      <c r="D1479" s="14" t="str">
        <f t="shared" si="22"/>
        <v>Error?</v>
      </c>
    </row>
    <row r="1480" spans="1:4" x14ac:dyDescent="0.2">
      <c r="A1480" s="55">
        <v>1419</v>
      </c>
      <c r="B1480" s="1232">
        <f>'Expenditures 15-22'!K231</f>
        <v>5705</v>
      </c>
      <c r="C1480" s="14" t="s">
        <v>672</v>
      </c>
      <c r="D1480" s="14" t="str">
        <f t="shared" si="22"/>
        <v>Error?</v>
      </c>
    </row>
    <row r="1481" spans="1:4" x14ac:dyDescent="0.2">
      <c r="A1481" s="55">
        <v>1420</v>
      </c>
      <c r="B1481" s="1232">
        <f>'Expenditures 15-22'!K232</f>
        <v>37468</v>
      </c>
      <c r="C1481" s="14" t="s">
        <v>672</v>
      </c>
      <c r="D1481" s="14" t="str">
        <f t="shared" si="22"/>
        <v>Error?</v>
      </c>
    </row>
    <row r="1482" spans="1:4" x14ac:dyDescent="0.2">
      <c r="A1482" s="55">
        <v>1421</v>
      </c>
      <c r="B1482" s="1232">
        <f>'Expenditures 15-22'!K234</f>
        <v>2586</v>
      </c>
      <c r="C1482" s="14" t="s">
        <v>672</v>
      </c>
      <c r="D1482" s="14" t="str">
        <f t="shared" si="22"/>
        <v>Error?</v>
      </c>
    </row>
    <row r="1483" spans="1:4" x14ac:dyDescent="0.2">
      <c r="A1483" s="55">
        <v>1422</v>
      </c>
      <c r="B1483" s="1232">
        <f>'Expenditures 15-22'!K235</f>
        <v>34481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37067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21915</v>
      </c>
      <c r="C1487" s="14" t="s">
        <v>672</v>
      </c>
      <c r="D1487" s="14" t="str">
        <f t="shared" si="22"/>
        <v>Error?</v>
      </c>
    </row>
    <row r="1488" spans="1:4" x14ac:dyDescent="0.2">
      <c r="A1488" s="55">
        <v>1427</v>
      </c>
      <c r="B1488" s="1232">
        <f>'Expenditures 15-22'!K251</f>
        <v>21915</v>
      </c>
      <c r="C1488" s="14" t="s">
        <v>672</v>
      </c>
      <c r="D1488" s="14" t="str">
        <f t="shared" si="22"/>
        <v>Error?</v>
      </c>
    </row>
    <row r="1489" spans="1:4" x14ac:dyDescent="0.2">
      <c r="A1489" s="55">
        <v>1428</v>
      </c>
      <c r="B1489" s="1232">
        <f>'Expenditures 15-22'!K253</f>
        <v>50364</v>
      </c>
      <c r="C1489" s="14" t="s">
        <v>672</v>
      </c>
      <c r="D1489" s="14" t="str">
        <f t="shared" si="22"/>
        <v>Error?</v>
      </c>
    </row>
    <row r="1490" spans="1:4" x14ac:dyDescent="0.2">
      <c r="A1490" s="55">
        <v>1429</v>
      </c>
      <c r="B1490" s="1232">
        <f>'Expenditures 15-22'!K254</f>
        <v>12537</v>
      </c>
      <c r="C1490" s="14" t="s">
        <v>672</v>
      </c>
      <c r="D1490" s="14" t="str">
        <f t="shared" si="22"/>
        <v>Error?</v>
      </c>
    </row>
    <row r="1491" spans="1:4" x14ac:dyDescent="0.2">
      <c r="A1491" s="55">
        <v>1430</v>
      </c>
      <c r="B1491" s="1232">
        <f>'Expenditures 15-22'!K255</f>
        <v>62901</v>
      </c>
      <c r="C1491" s="14" t="s">
        <v>672</v>
      </c>
      <c r="D1491" s="14" t="str">
        <f t="shared" si="22"/>
        <v>Error?</v>
      </c>
    </row>
    <row r="1492" spans="1:4" x14ac:dyDescent="0.2">
      <c r="A1492" s="55">
        <v>1431</v>
      </c>
      <c r="B1492" s="1232">
        <f>'Expenditures 15-22'!K257</f>
        <v>33466</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55210</v>
      </c>
      <c r="C1495" s="14" t="s">
        <v>672</v>
      </c>
      <c r="D1495" s="14" t="str">
        <f t="shared" si="22"/>
        <v>Error?</v>
      </c>
    </row>
    <row r="1496" spans="1:4" x14ac:dyDescent="0.2">
      <c r="A1496" s="55">
        <v>1435</v>
      </c>
      <c r="B1496" s="1232">
        <f>'Expenditures 15-22'!K261</f>
        <v>217281</v>
      </c>
      <c r="C1496" s="14" t="s">
        <v>672</v>
      </c>
      <c r="D1496" s="14" t="str">
        <f t="shared" si="22"/>
        <v>Error?</v>
      </c>
    </row>
    <row r="1497" spans="1:4" x14ac:dyDescent="0.2">
      <c r="A1497" s="55">
        <v>1436</v>
      </c>
      <c r="B1497" s="1232">
        <f>'Expenditures 15-22'!K262</f>
        <v>9514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315471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11278</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11278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486100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773684</v>
      </c>
      <c r="C1517" s="14" t="s">
        <v>672</v>
      </c>
      <c r="D1517" s="14" t="str">
        <f t="shared" si="22"/>
        <v>Error?</v>
      </c>
    </row>
    <row r="1518" spans="1:4" x14ac:dyDescent="0.2">
      <c r="A1518" s="55">
        <v>1457</v>
      </c>
      <c r="B1518" s="1232">
        <f>'Expenditures 15-22'!K289</f>
        <v>-9225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50234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50234</v>
      </c>
      <c r="C1535" s="14" t="s">
        <v>672</v>
      </c>
      <c r="D1535" s="14" t="str">
        <f t="shared" ref="D1535:D1598" si="23">IF(ISBLANK(B1535),"OK",IF(A1535-B1535=0,"OK","Error?"))</f>
        <v>Error?</v>
      </c>
    </row>
    <row r="1536" spans="1:4" x14ac:dyDescent="0.2">
      <c r="A1536" s="55">
        <v>1475</v>
      </c>
      <c r="B1536" s="1232">
        <f>'Expenditures 15-22'!E305</f>
        <v>50234</v>
      </c>
      <c r="C1536" s="14" t="s">
        <v>672</v>
      </c>
      <c r="D1536" s="14" t="str">
        <f t="shared" si="23"/>
        <v>Error?</v>
      </c>
    </row>
    <row r="1537" spans="1:4" x14ac:dyDescent="0.2">
      <c r="A1537" s="55">
        <v>1476</v>
      </c>
      <c r="B1537" s="1232">
        <f>'Expenditures 15-22'!F294</f>
        <v>73253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73253</v>
      </c>
      <c r="C1541" s="14" t="s">
        <v>672</v>
      </c>
      <c r="D1541" s="14" t="str">
        <f t="shared" si="23"/>
        <v>Error?</v>
      </c>
    </row>
    <row r="1542" spans="1:4" x14ac:dyDescent="0.2">
      <c r="A1542" s="55">
        <v>1481</v>
      </c>
      <c r="B1542" s="1232">
        <f>'Expenditures 15-22'!F305</f>
        <v>73253</v>
      </c>
      <c r="C1542" s="14" t="s">
        <v>672</v>
      </c>
      <c r="D1542" s="14" t="str">
        <f t="shared" si="23"/>
        <v>Error?</v>
      </c>
    </row>
    <row r="1543" spans="1:4" x14ac:dyDescent="0.2">
      <c r="A1543" s="55">
        <v>1482</v>
      </c>
      <c r="B1543" s="1232">
        <f>'Expenditures 15-22'!G294</f>
        <v>1787233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1787233</v>
      </c>
      <c r="C1547" s="14" t="s">
        <v>672</v>
      </c>
      <c r="D1547" s="14" t="str">
        <f t="shared" si="23"/>
        <v>Error?</v>
      </c>
    </row>
    <row r="1548" spans="1:4" x14ac:dyDescent="0.2">
      <c r="A1548" s="55">
        <v>1487</v>
      </c>
      <c r="B1548" s="1232">
        <f>'Expenditures 15-22'!G305</f>
        <v>1787233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1933174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1933174</v>
      </c>
      <c r="C1559" s="14" t="s">
        <v>672</v>
      </c>
      <c r="D1559" s="14" t="str">
        <f t="shared" si="23"/>
        <v>Error?</v>
      </c>
    </row>
    <row r="1560" spans="1:4" x14ac:dyDescent="0.2">
      <c r="A1560" s="55">
        <v>1499</v>
      </c>
      <c r="B1560" s="1232">
        <f>'Expenditures 15-22'!K305</f>
        <v>1933174</v>
      </c>
      <c r="C1560" s="14" t="s">
        <v>672</v>
      </c>
      <c r="D1560" s="14" t="str">
        <f t="shared" si="23"/>
        <v>Error?</v>
      </c>
    </row>
    <row r="1561" spans="1:4" x14ac:dyDescent="0.2">
      <c r="A1561" s="55">
        <v>1500</v>
      </c>
      <c r="B1561" s="1232">
        <f>'Expenditures 15-22'!K306</f>
        <v>-1857344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20400335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20517031</v>
      </c>
      <c r="C1630" s="14" t="s">
        <v>672</v>
      </c>
      <c r="D1630" s="14" t="str">
        <f t="shared" si="24"/>
        <v>Error?</v>
      </c>
    </row>
    <row r="1631" spans="1:4" x14ac:dyDescent="0.2">
      <c r="A1631" s="55">
        <v>1570</v>
      </c>
      <c r="B1631" s="1232">
        <f>'Acct Summary 7-8'!D79</f>
        <v>2306228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2411111</v>
      </c>
      <c r="C1644" s="14" t="s">
        <v>672</v>
      </c>
      <c r="D1644" s="14" t="str">
        <f t="shared" si="24"/>
        <v>Error?</v>
      </c>
    </row>
    <row r="1645" spans="1:4" x14ac:dyDescent="0.2">
      <c r="A1645" s="55">
        <v>1584</v>
      </c>
      <c r="B1645" s="1232">
        <f>'Acct Summary 7-8'!E79</f>
        <v>2290106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2406162</v>
      </c>
      <c r="C1658" s="14" t="s">
        <v>672</v>
      </c>
      <c r="D1658" s="14" t="str">
        <f t="shared" si="24"/>
        <v>Error?</v>
      </c>
    </row>
    <row r="1659" spans="1:4" x14ac:dyDescent="0.2">
      <c r="A1659" s="55">
        <v>1598</v>
      </c>
      <c r="B1659" s="1232">
        <f>'Acct Summary 7-8'!F79</f>
        <v>1826272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2213415</v>
      </c>
      <c r="C1672" s="14" t="s">
        <v>672</v>
      </c>
      <c r="D1672" s="14" t="str">
        <f t="shared" si="25"/>
        <v>Error?</v>
      </c>
    </row>
    <row r="1673" spans="1:4" x14ac:dyDescent="0.2">
      <c r="A1673" s="55">
        <v>1612</v>
      </c>
      <c r="B1673" s="1232">
        <f>'Acct Summary 7-8'!G79</f>
        <v>242096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232871</v>
      </c>
      <c r="C1686" s="14" t="s">
        <v>672</v>
      </c>
      <c r="D1686" s="14" t="str">
        <f t="shared" si="25"/>
        <v>Error?</v>
      </c>
    </row>
    <row r="1687" spans="1:4" x14ac:dyDescent="0.2">
      <c r="A1687" s="55">
        <v>1626</v>
      </c>
      <c r="B1687" s="1232">
        <f>'Acct Summary 7-8'!H79</f>
        <v>1613862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1756518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19131927</v>
      </c>
      <c r="C1744" s="14" t="s">
        <v>672</v>
      </c>
      <c r="D1744" s="14" t="str">
        <f t="shared" si="26"/>
        <v>Error?</v>
      </c>
    </row>
    <row r="1745" spans="1:5" x14ac:dyDescent="0.2">
      <c r="A1745" s="55">
        <v>1684</v>
      </c>
      <c r="B1745" s="1232">
        <f>'Tax Sched 24'!B5</f>
        <v>2364029</v>
      </c>
      <c r="C1745" s="14" t="s">
        <v>672</v>
      </c>
      <c r="D1745" s="14" t="str">
        <f t="shared" si="26"/>
        <v>Error?</v>
      </c>
    </row>
    <row r="1746" spans="1:5" x14ac:dyDescent="0.2">
      <c r="A1746" s="55">
        <v>1685</v>
      </c>
      <c r="B1746" s="1232">
        <f>'Tax Sched 24'!B6</f>
        <v>3030546</v>
      </c>
      <c r="C1746" s="14" t="s">
        <v>672</v>
      </c>
      <c r="D1746" s="14" t="str">
        <f t="shared" si="26"/>
        <v>Error?</v>
      </c>
    </row>
    <row r="1747" spans="1:5" x14ac:dyDescent="0.2">
      <c r="A1747" s="55">
        <v>1686</v>
      </c>
      <c r="B1747" s="1232">
        <f>'Tax Sched 24'!B7</f>
        <v>1160437</v>
      </c>
      <c r="C1747" s="14" t="s">
        <v>672</v>
      </c>
      <c r="D1747" s="14" t="str">
        <f t="shared" si="26"/>
        <v>Error?</v>
      </c>
    </row>
    <row r="1748" spans="1:5" x14ac:dyDescent="0.2">
      <c r="A1748" s="55">
        <v>1687</v>
      </c>
      <c r="B1748" s="1232">
        <f>'Tax Sched 24'!B8</f>
        <v>179069</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55556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26436573</v>
      </c>
      <c r="C1759" s="14" t="s">
        <v>672</v>
      </c>
      <c r="D1759" s="14" t="str">
        <f t="shared" si="26"/>
        <v>Error?</v>
      </c>
    </row>
    <row r="1760" spans="1:5" x14ac:dyDescent="0.2">
      <c r="A1760" s="55">
        <v>1699</v>
      </c>
      <c r="B1760" s="1232">
        <f>'Tax Sched 24'!D4</f>
        <v>9392029</v>
      </c>
      <c r="C1760" s="14" t="s">
        <v>672</v>
      </c>
      <c r="D1760" s="14" t="str">
        <f t="shared" si="26"/>
        <v>Error?</v>
      </c>
    </row>
    <row r="1761" spans="1:5" x14ac:dyDescent="0.2">
      <c r="A1761" s="55">
        <v>1700</v>
      </c>
      <c r="B1761" s="1232">
        <f>'Tax Sched 24'!D5</f>
        <v>1160626</v>
      </c>
      <c r="C1761" s="14" t="s">
        <v>672</v>
      </c>
      <c r="D1761" s="14" t="str">
        <f t="shared" si="26"/>
        <v>Error?</v>
      </c>
    </row>
    <row r="1762" spans="1:5" s="80" customFormat="1" x14ac:dyDescent="0.2">
      <c r="A1762" s="55">
        <v>1701</v>
      </c>
      <c r="B1762" s="1232">
        <f>'Tax Sched 24'!D6</f>
        <v>1478386</v>
      </c>
      <c r="C1762" s="14" t="s">
        <v>672</v>
      </c>
      <c r="D1762" s="14" t="str">
        <f t="shared" si="26"/>
        <v>Error?</v>
      </c>
      <c r="E1762" s="81"/>
    </row>
    <row r="1763" spans="1:5" x14ac:dyDescent="0.2">
      <c r="A1763" s="55">
        <v>1702</v>
      </c>
      <c r="B1763" s="1232">
        <f>'Tax Sched 24'!D7</f>
        <v>569467</v>
      </c>
      <c r="C1763" s="14" t="s">
        <v>672</v>
      </c>
      <c r="D1763" s="14" t="str">
        <f t="shared" si="26"/>
        <v>Error?</v>
      </c>
    </row>
    <row r="1764" spans="1:5" x14ac:dyDescent="0.2">
      <c r="A1764" s="55">
        <v>1703</v>
      </c>
      <c r="B1764" s="1232">
        <f>'Tax Sched 24'!D8</f>
        <v>88239</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25663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12968043</v>
      </c>
      <c r="C1775" s="14" t="s">
        <v>672</v>
      </c>
      <c r="D1775" s="14" t="str">
        <f t="shared" si="26"/>
        <v>Error?</v>
      </c>
    </row>
    <row r="1776" spans="1:5" x14ac:dyDescent="0.2">
      <c r="A1776" s="55">
        <v>1715</v>
      </c>
      <c r="B1776" s="1232">
        <f>'Tax Sched 24'!C4</f>
        <v>9739898</v>
      </c>
      <c r="D1776" s="14" t="str">
        <f t="shared" si="26"/>
        <v>Error?</v>
      </c>
    </row>
    <row r="1777" spans="1:4" x14ac:dyDescent="0.2">
      <c r="A1777" s="55">
        <v>1716</v>
      </c>
      <c r="B1777" s="1232">
        <f>'Tax Sched 24'!C5</f>
        <v>1203403</v>
      </c>
      <c r="D1777" s="14" t="str">
        <f t="shared" si="26"/>
        <v>Error?</v>
      </c>
    </row>
    <row r="1778" spans="1:4" x14ac:dyDescent="0.2">
      <c r="A1778" s="55">
        <v>1717</v>
      </c>
      <c r="B1778" s="1232">
        <f>'Tax Sched 24'!C6</f>
        <v>1552160</v>
      </c>
      <c r="D1778" s="14" t="str">
        <f t="shared" si="26"/>
        <v>Error?</v>
      </c>
    </row>
    <row r="1779" spans="1:4" x14ac:dyDescent="0.2">
      <c r="A1779" s="55">
        <v>1718</v>
      </c>
      <c r="B1779" s="1232">
        <f>'Tax Sched 24'!C7</f>
        <v>590970</v>
      </c>
      <c r="D1779" s="14" t="str">
        <f t="shared" si="26"/>
        <v>Error?</v>
      </c>
    </row>
    <row r="1780" spans="1:4" x14ac:dyDescent="0.2">
      <c r="A1780" s="55">
        <v>1719</v>
      </c>
      <c r="B1780" s="1232">
        <f>'Tax Sched 24'!C8</f>
        <v>90830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29893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13468530</v>
      </c>
      <c r="C1791" s="14" t="s">
        <v>672</v>
      </c>
      <c r="D1791" s="14" t="str">
        <f t="shared" ref="D1791:D1854" si="27">IF(ISBLANK(B1791),"OK",IF(A1791-B1791=0,"OK","Error?"))</f>
        <v>Error?</v>
      </c>
    </row>
    <row r="1792" spans="1:4" x14ac:dyDescent="0.2">
      <c r="A1792" s="55">
        <v>1731</v>
      </c>
      <c r="B1792" s="1232">
        <f>'Tax Sched 24'!F4</f>
        <v>9592238</v>
      </c>
      <c r="C1792" s="14" t="s">
        <v>672</v>
      </c>
      <c r="D1792" s="14" t="str">
        <f t="shared" si="27"/>
        <v>Error?</v>
      </c>
    </row>
    <row r="1793" spans="1:4" x14ac:dyDescent="0.2">
      <c r="A1793" s="55">
        <v>1732</v>
      </c>
      <c r="B1793" s="1232">
        <f>'Tax Sched 24'!F5</f>
        <v>1185159</v>
      </c>
      <c r="C1793" s="14" t="s">
        <v>672</v>
      </c>
      <c r="D1793" s="14" t="str">
        <f t="shared" si="27"/>
        <v>Error?</v>
      </c>
    </row>
    <row r="1794" spans="1:4" x14ac:dyDescent="0.2">
      <c r="A1794" s="55">
        <v>1733</v>
      </c>
      <c r="B1794" s="1232">
        <f>'Tax Sched 24'!F6</f>
        <v>1528628</v>
      </c>
      <c r="C1794" s="14" t="s">
        <v>672</v>
      </c>
      <c r="D1794" s="14" t="str">
        <f t="shared" si="27"/>
        <v>Error?</v>
      </c>
    </row>
    <row r="1795" spans="1:4" x14ac:dyDescent="0.2">
      <c r="A1795" s="55">
        <v>1734</v>
      </c>
      <c r="B1795" s="1232">
        <f>'Tax Sched 24'!F7</f>
        <v>582012</v>
      </c>
      <c r="C1795" s="14" t="s">
        <v>672</v>
      </c>
      <c r="D1795" s="14" t="str">
        <f t="shared" si="27"/>
        <v>Error?</v>
      </c>
    </row>
    <row r="1796" spans="1:4" x14ac:dyDescent="0.2">
      <c r="A1796" s="55">
        <v>1735</v>
      </c>
      <c r="B1796" s="1232">
        <f>'Tax Sched 24'!F8</f>
        <v>89453</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29441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19332136</v>
      </c>
      <c r="D1808" s="14" t="str">
        <f t="shared" si="27"/>
        <v>Error?</v>
      </c>
    </row>
    <row r="1809" spans="1:4" x14ac:dyDescent="0.2">
      <c r="A1809" s="55">
        <v>1748</v>
      </c>
      <c r="B1809" s="1232">
        <f>'Tax Sched 24'!E5</f>
        <v>2388562</v>
      </c>
      <c r="D1809" s="14" t="str">
        <f t="shared" si="27"/>
        <v>Error?</v>
      </c>
    </row>
    <row r="1810" spans="1:4" x14ac:dyDescent="0.2">
      <c r="A1810" s="55">
        <v>1749</v>
      </c>
      <c r="B1810" s="1232">
        <f>'Tax Sched 24'!E6</f>
        <v>3080788</v>
      </c>
      <c r="D1810" s="14" t="str">
        <f t="shared" si="27"/>
        <v>Error?</v>
      </c>
    </row>
    <row r="1811" spans="1:4" x14ac:dyDescent="0.2">
      <c r="A1811" s="55">
        <v>1750</v>
      </c>
      <c r="B1811" s="1232">
        <f>'Tax Sched 24'!E7</f>
        <v>1172982</v>
      </c>
      <c r="D1811" s="14" t="str">
        <f t="shared" si="27"/>
        <v>Error?</v>
      </c>
    </row>
    <row r="1812" spans="1:4" x14ac:dyDescent="0.2">
      <c r="A1812" s="55">
        <v>1751</v>
      </c>
      <c r="B1812" s="1232">
        <f>'Tax Sched 24'!E8</f>
        <v>180283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59334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26732875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23999234</v>
      </c>
      <c r="C1939" s="14" t="s">
        <v>672</v>
      </c>
      <c r="D1939" s="14" t="str">
        <f t="shared" si="29"/>
        <v>Error?</v>
      </c>
    </row>
    <row r="1940" spans="1:5" x14ac:dyDescent="0.2">
      <c r="A1940" s="55">
        <v>1879</v>
      </c>
      <c r="B1940" s="1232">
        <f>'Short-Term Long-Term Debt 25'!F49</f>
        <v>8188360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55565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55565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55565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3681527</v>
      </c>
      <c r="D2008" s="14" t="str">
        <f t="shared" si="30"/>
        <v>Error?</v>
      </c>
    </row>
    <row r="2009" spans="1:4" x14ac:dyDescent="0.2">
      <c r="A2009" s="55">
        <v>1948</v>
      </c>
      <c r="B2009" s="1232">
        <f>'Cap Outlay Deprec 27'!C8</f>
        <v>47181427</v>
      </c>
      <c r="D2009" s="14" t="str">
        <f t="shared" si="30"/>
        <v>Error?</v>
      </c>
    </row>
    <row r="2010" spans="1:4" x14ac:dyDescent="0.2">
      <c r="A2010" s="55">
        <v>1949</v>
      </c>
      <c r="B2010" s="1232">
        <f>'Cap Outlay Deprec 27'!C10</f>
        <v>3944617</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6068833</v>
      </c>
      <c r="D2012" s="14" t="str">
        <f t="shared" si="30"/>
        <v>Error?</v>
      </c>
    </row>
    <row r="2013" spans="1:4" x14ac:dyDescent="0.2">
      <c r="A2013" s="55">
        <v>1952</v>
      </c>
      <c r="B2013" s="1232">
        <f>'Cap Outlay Deprec 27'!C16</f>
        <v>60876404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1935164</v>
      </c>
      <c r="D2015" s="14" t="str">
        <f t="shared" si="30"/>
        <v>Error?</v>
      </c>
    </row>
    <row r="2016" spans="1:4" x14ac:dyDescent="0.2">
      <c r="A2016" s="55">
        <v>1955</v>
      </c>
      <c r="B2016" s="1232">
        <f>'Cap Outlay Deprec 27'!D10</f>
        <v>52540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570359</v>
      </c>
      <c r="D2018" s="14" t="str">
        <f t="shared" si="30"/>
        <v>Error?</v>
      </c>
    </row>
    <row r="2019" spans="1:4" x14ac:dyDescent="0.2">
      <c r="A2019" s="55">
        <v>1958</v>
      </c>
      <c r="B2019" s="1232">
        <f>'Cap Outlay Deprec 27'!D16</f>
        <v>2558063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10299</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538247</v>
      </c>
      <c r="D2024" s="14" t="str">
        <f t="shared" si="30"/>
        <v>Error?</v>
      </c>
    </row>
    <row r="2025" spans="1:4" x14ac:dyDescent="0.2">
      <c r="A2025" s="55">
        <v>1964</v>
      </c>
      <c r="B2025" s="1232">
        <f>'Cap Outlay Deprec 27'!E16</f>
        <v>548546</v>
      </c>
      <c r="C2025" s="14" t="s">
        <v>672</v>
      </c>
      <c r="D2025" s="14" t="str">
        <f t="shared" si="30"/>
        <v>Error?</v>
      </c>
    </row>
    <row r="2026" spans="1:4" x14ac:dyDescent="0.2">
      <c r="A2026" s="55">
        <v>1965</v>
      </c>
      <c r="B2026" s="1232">
        <f>'Cap Outlay Deprec 27'!F5</f>
        <v>3681527</v>
      </c>
      <c r="C2026" s="14" t="s">
        <v>672</v>
      </c>
      <c r="D2026" s="14" t="str">
        <f t="shared" si="30"/>
        <v>Error?</v>
      </c>
    </row>
    <row r="2027" spans="1:4" x14ac:dyDescent="0.2">
      <c r="A2027" s="55">
        <v>1966</v>
      </c>
      <c r="B2027" s="1232">
        <f>'Cap Outlay Deprec 27'!F8</f>
        <v>49116591</v>
      </c>
      <c r="C2027" s="14" t="s">
        <v>672</v>
      </c>
      <c r="D2027" s="14" t="str">
        <f t="shared" si="30"/>
        <v>Error?</v>
      </c>
    </row>
    <row r="2028" spans="1:4" x14ac:dyDescent="0.2">
      <c r="A2028" s="55">
        <v>1967</v>
      </c>
      <c r="B2028" s="1232">
        <f>'Cap Outlay Deprec 27'!F10</f>
        <v>3986858</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6100945</v>
      </c>
      <c r="C2030" s="14" t="s">
        <v>672</v>
      </c>
      <c r="D2030" s="14" t="str">
        <f t="shared" si="30"/>
        <v>Error?</v>
      </c>
    </row>
    <row r="2031" spans="1:4" x14ac:dyDescent="0.2">
      <c r="A2031" s="55">
        <v>1970</v>
      </c>
      <c r="B2031" s="1232">
        <f>'Cap Outlay Deprec 27'!F16</f>
        <v>62885921</v>
      </c>
      <c r="C2031" s="14" t="s">
        <v>672</v>
      </c>
      <c r="D2031" s="14" t="str">
        <f t="shared" si="30"/>
        <v>Error?</v>
      </c>
    </row>
    <row r="2032" spans="1:4" x14ac:dyDescent="0.2">
      <c r="A2032" s="83">
        <v>1971</v>
      </c>
      <c r="D2032" s="14" t="str">
        <f t="shared" si="30"/>
        <v>OK</v>
      </c>
    </row>
    <row r="2033" spans="1:4" x14ac:dyDescent="0.2">
      <c r="A2033" s="55">
        <v>1972</v>
      </c>
      <c r="B2033" s="1232">
        <f>'Cap Outlay Deprec 27'!H8</f>
        <v>12725713</v>
      </c>
      <c r="D2033" s="14" t="str">
        <f t="shared" si="30"/>
        <v>Error?</v>
      </c>
    </row>
    <row r="2034" spans="1:4" x14ac:dyDescent="0.2">
      <c r="A2034" s="55">
        <v>1973</v>
      </c>
      <c r="B2034" s="1232">
        <f>'Cap Outlay Deprec 27'!H10</f>
        <v>1769804</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3124093</v>
      </c>
      <c r="D2036" s="14" t="str">
        <f t="shared" si="30"/>
        <v>Error?</v>
      </c>
    </row>
    <row r="2037" spans="1:4" x14ac:dyDescent="0.2">
      <c r="A2037" s="55">
        <v>1976</v>
      </c>
      <c r="B2037" s="1232">
        <f>'Cap Outlay Deprec 27'!H16</f>
        <v>17619610</v>
      </c>
      <c r="C2037" s="14" t="s">
        <v>672</v>
      </c>
      <c r="D2037" s="14" t="str">
        <f t="shared" si="30"/>
        <v>Error?</v>
      </c>
    </row>
    <row r="2038" spans="1:4" x14ac:dyDescent="0.2">
      <c r="A2038" s="83">
        <v>1977</v>
      </c>
      <c r="D2038" s="14" t="str">
        <f t="shared" si="30"/>
        <v>OK</v>
      </c>
    </row>
    <row r="2039" spans="1:4" x14ac:dyDescent="0.2">
      <c r="A2039" s="55">
        <v>1978</v>
      </c>
      <c r="B2039" s="1232">
        <f>'Cap Outlay Deprec 27'!I8</f>
        <v>1118394</v>
      </c>
      <c r="D2039" s="14" t="str">
        <f t="shared" si="30"/>
        <v>Error?</v>
      </c>
    </row>
    <row r="2040" spans="1:4" x14ac:dyDescent="0.2">
      <c r="A2040" s="55">
        <v>1979</v>
      </c>
      <c r="B2040" s="1232">
        <f>'Cap Outlay Deprec 27'!I10</f>
        <v>178995</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645039</v>
      </c>
      <c r="D2042" s="14" t="str">
        <f t="shared" si="30"/>
        <v>Error?</v>
      </c>
    </row>
    <row r="2043" spans="1:4" x14ac:dyDescent="0.2">
      <c r="A2043" s="55">
        <v>1982</v>
      </c>
      <c r="B2043" s="1232">
        <f>'Cap Outlay Deprec 27'!I16</f>
        <v>1942428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3862</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468271</v>
      </c>
      <c r="D2048" s="14" t="str">
        <f t="shared" si="31"/>
        <v>Error?</v>
      </c>
    </row>
    <row r="2049" spans="1:4" x14ac:dyDescent="0.2">
      <c r="A2049" s="55">
        <v>1988</v>
      </c>
      <c r="B2049" s="1232">
        <f>'Cap Outlay Deprec 27'!J16</f>
        <v>472133</v>
      </c>
      <c r="C2049" s="14" t="s">
        <v>672</v>
      </c>
      <c r="D2049" s="14" t="str">
        <f t="shared" si="31"/>
        <v>Error?</v>
      </c>
    </row>
    <row r="2050" spans="1:4" x14ac:dyDescent="0.2">
      <c r="A2050" s="83">
        <v>1989</v>
      </c>
      <c r="D2050" s="14" t="str">
        <f t="shared" si="31"/>
        <v>OK</v>
      </c>
    </row>
    <row r="2051" spans="1:4" x14ac:dyDescent="0.2">
      <c r="A2051" s="55">
        <v>1990</v>
      </c>
      <c r="B2051" s="1232">
        <f>'Cap Outlay Deprec 27'!K8</f>
        <v>13844107</v>
      </c>
      <c r="C2051" s="14" t="s">
        <v>672</v>
      </c>
      <c r="D2051" s="14" t="str">
        <f t="shared" si="31"/>
        <v>Error?</v>
      </c>
    </row>
    <row r="2052" spans="1:4" x14ac:dyDescent="0.2">
      <c r="A2052" s="55">
        <v>1991</v>
      </c>
      <c r="B2052" s="1232">
        <f>'Cap Outlay Deprec 27'!K10</f>
        <v>1944937</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3300861</v>
      </c>
      <c r="C2054" s="14" t="s">
        <v>672</v>
      </c>
      <c r="D2054" s="14" t="str">
        <f t="shared" si="31"/>
        <v>Error?</v>
      </c>
    </row>
    <row r="2055" spans="1:4" x14ac:dyDescent="0.2">
      <c r="A2055" s="55">
        <v>1994</v>
      </c>
      <c r="B2055" s="1232">
        <f>'Cap Outlay Deprec 27'!K16</f>
        <v>19089905</v>
      </c>
      <c r="C2055" s="14" t="s">
        <v>672</v>
      </c>
      <c r="D2055" s="14" t="str">
        <f t="shared" si="31"/>
        <v>Error?</v>
      </c>
    </row>
    <row r="2056" spans="1:4" x14ac:dyDescent="0.2">
      <c r="A2056" s="55">
        <v>1995</v>
      </c>
      <c r="B2056" s="1232">
        <f>'Cap Outlay Deprec 27'!L5</f>
        <v>3681527</v>
      </c>
      <c r="C2056" s="14" t="s">
        <v>672</v>
      </c>
      <c r="D2056" s="14" t="str">
        <f t="shared" si="31"/>
        <v>Error?</v>
      </c>
    </row>
    <row r="2057" spans="1:4" x14ac:dyDescent="0.2">
      <c r="A2057" s="55">
        <v>1996</v>
      </c>
      <c r="B2057" s="1232">
        <f>'Cap Outlay Deprec 27'!L8</f>
        <v>35272484</v>
      </c>
      <c r="C2057" s="14" t="s">
        <v>672</v>
      </c>
      <c r="D2057" s="14" t="str">
        <f t="shared" si="31"/>
        <v>Error?</v>
      </c>
    </row>
    <row r="2058" spans="1:4" x14ac:dyDescent="0.2">
      <c r="A2058" s="55">
        <v>1997</v>
      </c>
      <c r="B2058" s="1232">
        <f>'Cap Outlay Deprec 27'!L10</f>
        <v>2041921</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2800084</v>
      </c>
      <c r="C2060" s="14" t="s">
        <v>672</v>
      </c>
      <c r="D2060" s="14" t="str">
        <f t="shared" si="31"/>
        <v>Error?</v>
      </c>
    </row>
    <row r="2061" spans="1:4" x14ac:dyDescent="0.2">
      <c r="A2061" s="55">
        <v>2000</v>
      </c>
      <c r="B2061" s="1232">
        <f>'Cap Outlay Deprec 27'!L16</f>
        <v>43796016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884400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884400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2411111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2213415</v>
      </c>
      <c r="D2475" s="14" t="str">
        <f t="shared" si="37"/>
        <v>Error?</v>
      </c>
    </row>
    <row r="2476" spans="1:4" x14ac:dyDescent="0.2">
      <c r="A2476" s="83">
        <v>2415</v>
      </c>
      <c r="D2476" s="14" t="str">
        <f t="shared" si="37"/>
        <v>OK</v>
      </c>
    </row>
    <row r="2477" spans="1:4" x14ac:dyDescent="0.2">
      <c r="A2477" s="55">
        <v>2416</v>
      </c>
      <c r="B2477" s="1232">
        <f>'Assets-Liab 5-6'!G38</f>
        <v>232871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2406162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1756518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20549643</v>
      </c>
      <c r="C2551" s="14" t="s">
        <v>672</v>
      </c>
      <c r="D2551" s="14" t="str">
        <f t="shared" si="38"/>
        <v>Error?</v>
      </c>
    </row>
    <row r="2552" spans="1:4" x14ac:dyDescent="0.2">
      <c r="A2552" s="83">
        <v>2491</v>
      </c>
      <c r="D2552" s="14" t="str">
        <f t="shared" si="38"/>
        <v>OK</v>
      </c>
    </row>
    <row r="2553" spans="1:4" x14ac:dyDescent="0.2">
      <c r="A2553" s="55">
        <v>2492</v>
      </c>
      <c r="B2553" s="1232">
        <f>'Acct Summary 7-8'!C6</f>
        <v>1041465</v>
      </c>
      <c r="C2553" s="14" t="s">
        <v>672</v>
      </c>
      <c r="D2553" s="14" t="str">
        <f t="shared" si="38"/>
        <v>Error?</v>
      </c>
    </row>
    <row r="2554" spans="1:4" x14ac:dyDescent="0.2">
      <c r="A2554" s="55">
        <v>2493</v>
      </c>
      <c r="B2554" s="1232">
        <f>'Acct Summary 7-8'!C7</f>
        <v>554376</v>
      </c>
      <c r="C2554" s="14" t="s">
        <v>672</v>
      </c>
      <c r="D2554" s="14" t="str">
        <f t="shared" si="38"/>
        <v>Error?</v>
      </c>
    </row>
    <row r="2555" spans="1:4" x14ac:dyDescent="0.2">
      <c r="A2555" s="55">
        <v>2494</v>
      </c>
      <c r="B2555" s="1232">
        <f>'Acct Summary 7-8'!C8</f>
        <v>22145484</v>
      </c>
      <c r="C2555" s="14" t="s">
        <v>672</v>
      </c>
      <c r="D2555" s="14" t="str">
        <f t="shared" si="38"/>
        <v>Error?</v>
      </c>
    </row>
    <row r="2556" spans="1:4" x14ac:dyDescent="0.2">
      <c r="A2556" s="55">
        <v>2495</v>
      </c>
      <c r="B2556" s="1232">
        <f>'Acct Summary 7-8'!C12</f>
        <v>14157459</v>
      </c>
      <c r="C2556" s="14" t="s">
        <v>672</v>
      </c>
      <c r="D2556" s="14" t="str">
        <f t="shared" si="38"/>
        <v>Error?</v>
      </c>
    </row>
    <row r="2557" spans="1:4" x14ac:dyDescent="0.2">
      <c r="A2557" s="55">
        <v>2496</v>
      </c>
      <c r="B2557" s="1232">
        <f>'Acct Summary 7-8'!C13</f>
        <v>6986929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884400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22028788</v>
      </c>
      <c r="C2561" s="14" t="s">
        <v>672</v>
      </c>
      <c r="D2561" s="14" t="str">
        <f t="shared" si="39"/>
        <v>Error?</v>
      </c>
    </row>
    <row r="2562" spans="1:4" x14ac:dyDescent="0.2">
      <c r="A2562" s="55">
        <v>2501</v>
      </c>
      <c r="B2562" s="1232">
        <f>'Acct Summary 7-8'!C20</f>
        <v>116696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2431446</v>
      </c>
      <c r="C2564" s="14" t="s">
        <v>672</v>
      </c>
      <c r="D2564" s="14" t="str">
        <f t="shared" si="39"/>
        <v>Error?</v>
      </c>
    </row>
    <row r="2565" spans="1:4" x14ac:dyDescent="0.2">
      <c r="A2565" s="83">
        <v>2504</v>
      </c>
      <c r="D2565" s="14" t="str">
        <f t="shared" si="39"/>
        <v>OK</v>
      </c>
    </row>
    <row r="2566" spans="1:4" x14ac:dyDescent="0.2">
      <c r="A2566" s="55">
        <v>2505</v>
      </c>
      <c r="B2566" s="1232">
        <f>'Acct Summary 7-8'!D6</f>
        <v>1682</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2433128</v>
      </c>
      <c r="C2568" s="14" t="s">
        <v>672</v>
      </c>
      <c r="D2568" s="14" t="str">
        <f t="shared" si="39"/>
        <v>Error?</v>
      </c>
    </row>
    <row r="2569" spans="1:4" x14ac:dyDescent="0.2">
      <c r="A2569" s="55">
        <v>2508</v>
      </c>
      <c r="B2569" s="1232">
        <f>'Acct Summary 7-8'!D13</f>
        <v>2338529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2338529</v>
      </c>
      <c r="C2573" s="14" t="s">
        <v>672</v>
      </c>
      <c r="D2573" s="14" t="str">
        <f t="shared" si="39"/>
        <v>Error?</v>
      </c>
    </row>
    <row r="2574" spans="1:4" x14ac:dyDescent="0.2">
      <c r="A2574" s="55">
        <v>2513</v>
      </c>
      <c r="B2574" s="1232">
        <f>'Acct Summary 7-8'!D20</f>
        <v>94599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1802474</v>
      </c>
      <c r="C2591" s="14" t="s">
        <v>672</v>
      </c>
      <c r="D2591" s="14" t="str">
        <f t="shared" si="39"/>
        <v>Error?</v>
      </c>
    </row>
    <row r="2592" spans="1:4" x14ac:dyDescent="0.2">
      <c r="A2592" s="83">
        <v>2531</v>
      </c>
      <c r="D2592" s="14" t="str">
        <f t="shared" si="39"/>
        <v>OK</v>
      </c>
    </row>
    <row r="2593" spans="1:4" x14ac:dyDescent="0.2">
      <c r="A2593" s="55">
        <v>2532</v>
      </c>
      <c r="B2593" s="1232">
        <f>'Acct Summary 7-8'!F6</f>
        <v>885768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2688242</v>
      </c>
      <c r="C2595" s="14" t="s">
        <v>672</v>
      </c>
      <c r="D2595" s="14" t="str">
        <f t="shared" si="39"/>
        <v>Error?</v>
      </c>
    </row>
    <row r="2596" spans="1:4" x14ac:dyDescent="0.2">
      <c r="A2596" s="55">
        <v>2535</v>
      </c>
      <c r="B2596" s="1232">
        <f>'Acct Summary 7-8'!F13</f>
        <v>2495527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158932</v>
      </c>
      <c r="C2599" s="14" t="s">
        <v>672</v>
      </c>
      <c r="D2599" s="14" t="str">
        <f t="shared" si="39"/>
        <v>Error?</v>
      </c>
    </row>
    <row r="2600" spans="1:4" x14ac:dyDescent="0.2">
      <c r="A2600" s="55">
        <v>2539</v>
      </c>
      <c r="B2600" s="1232">
        <f>'Acct Summary 7-8'!F17</f>
        <v>2654459</v>
      </c>
      <c r="C2600" s="14" t="s">
        <v>672</v>
      </c>
      <c r="D2600" s="14" t="str">
        <f t="shared" si="39"/>
        <v>Error?</v>
      </c>
    </row>
    <row r="2601" spans="1:4" x14ac:dyDescent="0.2">
      <c r="A2601" s="55">
        <v>2540</v>
      </c>
      <c r="B2601" s="1232">
        <f>'Acct Summary 7-8'!F20</f>
        <v>33783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764459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764459</v>
      </c>
      <c r="C2606" s="14" t="s">
        <v>672</v>
      </c>
      <c r="D2606" s="14" t="str">
        <f t="shared" si="39"/>
        <v>Error?</v>
      </c>
    </row>
    <row r="2607" spans="1:4" x14ac:dyDescent="0.2">
      <c r="A2607" s="55">
        <v>2546</v>
      </c>
      <c r="B2607" s="1232">
        <f>'Acct Summary 7-8'!G12</f>
        <v>235049</v>
      </c>
      <c r="C2607" s="14" t="s">
        <v>672</v>
      </c>
      <c r="D2607" s="14" t="str">
        <f t="shared" si="39"/>
        <v>Error?</v>
      </c>
    </row>
    <row r="2608" spans="1:4" x14ac:dyDescent="0.2">
      <c r="A2608" s="55">
        <v>2547</v>
      </c>
      <c r="B2608" s="1232">
        <f>'Acct Summary 7-8'!G13</f>
        <v>486100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773684</v>
      </c>
      <c r="C2612" s="14" t="s">
        <v>672</v>
      </c>
      <c r="D2612" s="14" t="str">
        <f t="shared" si="39"/>
        <v>Error?</v>
      </c>
    </row>
    <row r="2613" spans="1:4" x14ac:dyDescent="0.2">
      <c r="A2613" s="55">
        <v>2552</v>
      </c>
      <c r="B2613" s="1232">
        <f>'Acct Summary 7-8'!G20</f>
        <v>-9225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3064323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3064323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3058697</v>
      </c>
      <c r="C2634" s="14" t="s">
        <v>672</v>
      </c>
      <c r="D2634" s="14" t="str">
        <f t="shared" si="40"/>
        <v>Error?</v>
      </c>
    </row>
    <row r="2635" spans="1:4" x14ac:dyDescent="0.2">
      <c r="A2635" s="55">
        <v>2574</v>
      </c>
      <c r="B2635" s="1232">
        <f>'Acct Summary 7-8'!E17</f>
        <v>3058697</v>
      </c>
      <c r="C2635" s="14" t="s">
        <v>672</v>
      </c>
      <c r="D2635" s="14" t="str">
        <f t="shared" si="40"/>
        <v>Error?</v>
      </c>
    </row>
    <row r="2636" spans="1:4" x14ac:dyDescent="0.2">
      <c r="A2636" s="55">
        <v>2575</v>
      </c>
      <c r="B2636" s="1232">
        <f>'Acct Summary 7-8'!E20</f>
        <v>5626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75830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75830</v>
      </c>
      <c r="C2658" s="14" t="s">
        <v>672</v>
      </c>
      <c r="D2658" s="14" t="str">
        <f t="shared" si="40"/>
        <v>Error?</v>
      </c>
    </row>
    <row r="2659" spans="1:4" x14ac:dyDescent="0.2">
      <c r="A2659" s="55">
        <v>2598</v>
      </c>
      <c r="B2659" s="1232">
        <f>'Acct Summary 7-8'!H13</f>
        <v>1933174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1933174</v>
      </c>
      <c r="C2661" s="14" t="s">
        <v>672</v>
      </c>
      <c r="D2661" s="14" t="str">
        <f t="shared" si="40"/>
        <v>Error?</v>
      </c>
    </row>
    <row r="2662" spans="1:4" x14ac:dyDescent="0.2">
      <c r="A2662" s="55">
        <v>2601</v>
      </c>
      <c r="B2662" s="1232">
        <f>'Acct Summary 7-8'!H20</f>
        <v>-1857344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6229361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287089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6229361</v>
      </c>
      <c r="D2912" s="14" t="str">
        <f t="shared" si="44"/>
        <v>Error?</v>
      </c>
    </row>
    <row r="2913" spans="1:4" x14ac:dyDescent="0.2">
      <c r="A2913" s="55">
        <v>2852</v>
      </c>
      <c r="B2913" s="1232">
        <f>'Assets-Liab 5-6'!I41</f>
        <v>6229361</v>
      </c>
      <c r="C2913" s="14" t="s">
        <v>672</v>
      </c>
      <c r="D2913" s="14" t="str">
        <f t="shared" si="44"/>
        <v>Error?</v>
      </c>
    </row>
    <row r="2914" spans="1:4" x14ac:dyDescent="0.2">
      <c r="A2914" s="55">
        <v>2853</v>
      </c>
      <c r="B2914" s="1232">
        <f>'Assets-Liab 5-6'!L33</f>
        <v>287089</v>
      </c>
      <c r="D2914" s="14" t="str">
        <f t="shared" si="44"/>
        <v>Error?</v>
      </c>
    </row>
    <row r="2915" spans="1:4" x14ac:dyDescent="0.2">
      <c r="A2915" s="83">
        <v>2854</v>
      </c>
      <c r="D2915" s="14" t="str">
        <f t="shared" si="44"/>
        <v>OK</v>
      </c>
    </row>
    <row r="2916" spans="1:4" x14ac:dyDescent="0.2">
      <c r="A2916" s="55">
        <v>2855</v>
      </c>
      <c r="B2916" s="1232">
        <f>'Assets-Liab 5-6'!L34</f>
        <v>287089</v>
      </c>
      <c r="C2916" s="14" t="s">
        <v>672</v>
      </c>
      <c r="D2916" s="14" t="str">
        <f t="shared" si="44"/>
        <v>Error?</v>
      </c>
    </row>
    <row r="2917" spans="1:4" x14ac:dyDescent="0.2">
      <c r="A2917" s="55">
        <v>2856</v>
      </c>
      <c r="B2917" s="1232">
        <f>'Assets-Liab 5-6'!L41</f>
        <v>287089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884400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884400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52800</v>
      </c>
      <c r="D3057" s="14" t="str">
        <f t="shared" si="46"/>
        <v>Error?</v>
      </c>
    </row>
    <row r="3058" spans="1:4" x14ac:dyDescent="0.2">
      <c r="A3058" s="55">
        <v>2997</v>
      </c>
      <c r="B3058" s="1232">
        <f>'Expenditures 15-22'!F10</f>
        <v>2691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55491</v>
      </c>
      <c r="C3062" s="14" t="s">
        <v>672</v>
      </c>
      <c r="D3062" s="14" t="str">
        <f t="shared" si="46"/>
        <v>Error?</v>
      </c>
    </row>
    <row r="3063" spans="1:4" x14ac:dyDescent="0.2">
      <c r="A3063" s="83">
        <v>3002</v>
      </c>
      <c r="D3063" s="14" t="str">
        <f t="shared" si="46"/>
        <v>OK</v>
      </c>
    </row>
    <row r="3064" spans="1:4" x14ac:dyDescent="0.2">
      <c r="A3064" s="55">
        <v>3003</v>
      </c>
      <c r="B3064" s="1232">
        <f>'Expenditures 15-22'!D213</f>
        <v>2836</v>
      </c>
      <c r="D3064" s="14" t="str">
        <f t="shared" si="46"/>
        <v>Error?</v>
      </c>
    </row>
    <row r="3065" spans="1:4" x14ac:dyDescent="0.2">
      <c r="A3065" s="55">
        <v>3004</v>
      </c>
      <c r="B3065" s="1232">
        <f>'Expenditures 15-22'!K213</f>
        <v>2836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7835000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116696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10284</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10284</v>
      </c>
      <c r="C3238" s="14" t="s">
        <v>672</v>
      </c>
      <c r="D3238" s="14" t="str">
        <f t="shared" si="49"/>
        <v>Error?</v>
      </c>
    </row>
    <row r="3239" spans="1:4" x14ac:dyDescent="0.2">
      <c r="A3239" s="55">
        <v>3178</v>
      </c>
      <c r="B3239" s="1232">
        <f>'Acct Summary 7-8'!D78</f>
        <v>104883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353360</v>
      </c>
      <c r="D3251" s="14" t="str">
        <f t="shared" si="49"/>
        <v>Error?</v>
      </c>
    </row>
    <row r="3252" spans="1:4" x14ac:dyDescent="0.2">
      <c r="A3252" s="55">
        <v>3191</v>
      </c>
      <c r="B3252" s="1232">
        <f>'Acct Summary 7-8'!F44</f>
        <v>353360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353360</v>
      </c>
      <c r="C3255" s="14" t="s">
        <v>672</v>
      </c>
      <c r="D3255" s="14" t="str">
        <f t="shared" si="49"/>
        <v>Error?</v>
      </c>
    </row>
    <row r="3256" spans="1:4" x14ac:dyDescent="0.2">
      <c r="A3256" s="55">
        <v>3195</v>
      </c>
      <c r="B3256" s="1232">
        <f>'Acct Summary 7-8'!F78</f>
        <v>387143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-9225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8868740</v>
      </c>
      <c r="C3274" s="14" t="s">
        <v>672</v>
      </c>
      <c r="D3274" s="14" t="str">
        <f t="shared" si="50"/>
        <v>Error?</v>
      </c>
    </row>
    <row r="3275" spans="1:4" x14ac:dyDescent="0.2">
      <c r="A3275" s="55">
        <v>3214</v>
      </c>
      <c r="B3275" s="1232">
        <f>'Acct Summary 7-8'!E75</f>
        <v>8758310</v>
      </c>
      <c r="D3275" s="14" t="str">
        <f t="shared" si="50"/>
        <v>Error?</v>
      </c>
    </row>
    <row r="3276" spans="1:4" x14ac:dyDescent="0.2">
      <c r="A3276" s="55">
        <v>3215</v>
      </c>
      <c r="B3276" s="1232">
        <f>'Acct Summary 7-8'!E76</f>
        <v>8758310</v>
      </c>
      <c r="C3276" s="14" t="s">
        <v>672</v>
      </c>
      <c r="D3276" s="14" t="str">
        <f t="shared" si="50"/>
        <v>Error?</v>
      </c>
    </row>
    <row r="3277" spans="1:4" x14ac:dyDescent="0.2">
      <c r="A3277" s="55">
        <v>3216</v>
      </c>
      <c r="B3277" s="1232">
        <f>'Acct Summary 7-8'!E77</f>
        <v>110430</v>
      </c>
      <c r="C3277" s="14" t="s">
        <v>672</v>
      </c>
      <c r="D3277" s="14" t="str">
        <f t="shared" si="50"/>
        <v>Error?</v>
      </c>
    </row>
    <row r="3278" spans="1:4" x14ac:dyDescent="0.2">
      <c r="A3278" s="55">
        <v>3217</v>
      </c>
      <c r="B3278" s="1232">
        <f>'Acct Summary 7-8'!E78</f>
        <v>116056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2000000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2000000</v>
      </c>
      <c r="C3299" s="14" t="s">
        <v>672</v>
      </c>
      <c r="D3299" s="14" t="str">
        <f t="shared" si="50"/>
        <v>Error?</v>
      </c>
    </row>
    <row r="3300" spans="1:4" x14ac:dyDescent="0.2">
      <c r="A3300" s="55">
        <v>3239</v>
      </c>
      <c r="B3300" s="1232">
        <f>'Acct Summary 7-8'!H78</f>
        <v>142656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2000000</v>
      </c>
      <c r="C3318" s="14" t="s">
        <v>672</v>
      </c>
      <c r="D3318" s="14" t="str">
        <f t="shared" si="50"/>
        <v>Error?</v>
      </c>
    </row>
    <row r="3319" spans="1:4" x14ac:dyDescent="0.2">
      <c r="A3319" s="55">
        <v>3258</v>
      </c>
      <c r="B3319" s="1232">
        <f>'Acct Summary 7-8'!I77</f>
        <v>-2000000</v>
      </c>
      <c r="C3319" s="14" t="s">
        <v>672</v>
      </c>
      <c r="D3319" s="14" t="str">
        <f t="shared" si="50"/>
        <v>Error?</v>
      </c>
    </row>
    <row r="3320" spans="1:4" x14ac:dyDescent="0.2">
      <c r="A3320" s="55">
        <v>3259</v>
      </c>
      <c r="B3320" s="1232">
        <f>'Acct Summary 7-8'!I78</f>
        <v>-2000000</v>
      </c>
      <c r="C3320" s="14" t="s">
        <v>672</v>
      </c>
      <c r="D3320" s="14" t="str">
        <f t="shared" si="50"/>
        <v>Error?</v>
      </c>
    </row>
    <row r="3321" spans="1:4" x14ac:dyDescent="0.2">
      <c r="A3321" s="55">
        <v>3260</v>
      </c>
      <c r="B3321" s="1232">
        <f>'Acct Summary 7-8'!I79</f>
        <v>8229361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6229361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1109443</v>
      </c>
      <c r="D3366" s="14" t="str">
        <f t="shared" si="51"/>
        <v>Error?</v>
      </c>
    </row>
    <row r="3367" spans="1:4" x14ac:dyDescent="0.2">
      <c r="A3367" s="55">
        <v>3306</v>
      </c>
      <c r="B3367" s="1232">
        <f>'Expenditures 15-22'!C19</f>
        <v>51679</v>
      </c>
      <c r="D3367" s="14" t="str">
        <f t="shared" si="51"/>
        <v>Error?</v>
      </c>
    </row>
    <row r="3368" spans="1:4" x14ac:dyDescent="0.2">
      <c r="A3368" s="55">
        <v>3307</v>
      </c>
      <c r="B3368" s="1232">
        <f>'Expenditures 15-22'!D8</f>
        <v>339953</v>
      </c>
      <c r="D3368" s="14" t="str">
        <f t="shared" si="51"/>
        <v>Error?</v>
      </c>
    </row>
    <row r="3369" spans="1:4" x14ac:dyDescent="0.2">
      <c r="A3369" s="55">
        <v>3308</v>
      </c>
      <c r="B3369" s="1232">
        <f>'Expenditures 15-22'!D19</f>
        <v>1850</v>
      </c>
      <c r="D3369" s="14" t="str">
        <f t="shared" si="51"/>
        <v>Error?</v>
      </c>
    </row>
    <row r="3370" spans="1:4" x14ac:dyDescent="0.2">
      <c r="A3370" s="55">
        <v>3309</v>
      </c>
      <c r="B3370" s="1232">
        <f>'Expenditures 15-22'!E8</f>
        <v>628135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20160</v>
      </c>
      <c r="D3372" s="14" t="str">
        <f t="shared" si="51"/>
        <v>Error?</v>
      </c>
    </row>
    <row r="3373" spans="1:4" x14ac:dyDescent="0.2">
      <c r="A3373" s="55">
        <v>3312</v>
      </c>
      <c r="B3373" s="1232">
        <f>'Expenditures 15-22'!F19</f>
        <v>11837</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560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2098251</v>
      </c>
      <c r="C3380" s="14" t="s">
        <v>672</v>
      </c>
      <c r="D3380" s="14" t="str">
        <f t="shared" si="51"/>
        <v>Error?</v>
      </c>
    </row>
    <row r="3381" spans="1:4" x14ac:dyDescent="0.2">
      <c r="A3381" s="55">
        <v>3320</v>
      </c>
      <c r="B3381" s="1232">
        <f>'Expenditures 15-22'!K19</f>
        <v>65366</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173036</v>
      </c>
      <c r="D3387" s="14" t="str">
        <f t="shared" si="51"/>
        <v>Error?</v>
      </c>
    </row>
    <row r="3388" spans="1:4" x14ac:dyDescent="0.2">
      <c r="A3388" s="55">
        <v>3327</v>
      </c>
      <c r="B3388" s="1232">
        <f>'Expenditures 15-22'!D211</f>
        <v>37606</v>
      </c>
      <c r="D3388" s="14" t="str">
        <f t="shared" si="51"/>
        <v>Error?</v>
      </c>
    </row>
    <row r="3389" spans="1:4" x14ac:dyDescent="0.2">
      <c r="A3389" s="55">
        <v>3328</v>
      </c>
      <c r="B3389" s="1232">
        <f>'Expenditures 15-22'!D222</f>
        <v>2138</v>
      </c>
      <c r="D3389" s="14" t="str">
        <f t="shared" si="51"/>
        <v>Error?</v>
      </c>
    </row>
    <row r="3390" spans="1:4" x14ac:dyDescent="0.2">
      <c r="A3390" s="55">
        <v>3329</v>
      </c>
      <c r="B3390" s="1232">
        <f>'Expenditures 15-22'!K209</f>
        <v>173036</v>
      </c>
      <c r="C3390" s="14" t="s">
        <v>672</v>
      </c>
      <c r="D3390" s="14" t="str">
        <f t="shared" si="51"/>
        <v>Error?</v>
      </c>
    </row>
    <row r="3391" spans="1:4" x14ac:dyDescent="0.2">
      <c r="A3391" s="55">
        <v>3330</v>
      </c>
      <c r="B3391" s="1232">
        <f>'Expenditures 15-22'!K211</f>
        <v>37606</v>
      </c>
      <c r="C3391" s="14" t="s">
        <v>672</v>
      </c>
      <c r="D3391" s="14" t="str">
        <f t="shared" ref="D3391:D3454" si="52">IF(ISBLANK(B3391),"OK",IF(A3391-B3391=0,"OK","Error?"))</f>
        <v>Error?</v>
      </c>
    </row>
    <row r="3392" spans="1:4" x14ac:dyDescent="0.2">
      <c r="A3392" s="55">
        <v>3331</v>
      </c>
      <c r="B3392" s="1232">
        <f>'Expenditures 15-22'!K222</f>
        <v>2138</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19517696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2327060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2297752</v>
      </c>
      <c r="D3417" s="14" t="str">
        <f t="shared" si="52"/>
        <v>Error?</v>
      </c>
    </row>
    <row r="3418" spans="1:4" x14ac:dyDescent="0.2">
      <c r="A3418" s="83">
        <v>3357</v>
      </c>
      <c r="D3418" s="14" t="str">
        <f t="shared" si="52"/>
        <v>OK</v>
      </c>
    </row>
    <row r="3419" spans="1:4" x14ac:dyDescent="0.2">
      <c r="A3419" s="55">
        <v>3358</v>
      </c>
      <c r="B3419" s="1232">
        <f>'Assets-Liab 5-6'!F4</f>
        <v>1956351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199683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1756518</v>
      </c>
      <c r="D3425" s="14" t="str">
        <f t="shared" si="52"/>
        <v>Error?</v>
      </c>
    </row>
    <row r="3426" spans="1:4" x14ac:dyDescent="0.2">
      <c r="A3426" s="83">
        <v>3365</v>
      </c>
      <c r="D3426" s="14" t="str">
        <f t="shared" si="52"/>
        <v>OK</v>
      </c>
    </row>
    <row r="3427" spans="1:4" x14ac:dyDescent="0.2">
      <c r="A3427" s="55">
        <v>3366</v>
      </c>
      <c r="B3427" s="1232">
        <f>'Assets-Liab 5-6'!I4</f>
        <v>6229361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287089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515009</v>
      </c>
      <c r="C3446" s="14" t="s">
        <v>672</v>
      </c>
      <c r="D3446" s="14" t="str">
        <f t="shared" si="52"/>
        <v>Error?</v>
      </c>
    </row>
    <row r="3447" spans="1:4" x14ac:dyDescent="0.2">
      <c r="A3447" s="55">
        <v>3386</v>
      </c>
      <c r="B3447" s="1232">
        <f>'Tax Sched 24'!D16</f>
        <v>253633</v>
      </c>
      <c r="C3447" s="14" t="s">
        <v>672</v>
      </c>
      <c r="D3447" s="14" t="str">
        <f t="shared" si="52"/>
        <v>Error?</v>
      </c>
    </row>
    <row r="3448" spans="1:4" x14ac:dyDescent="0.2">
      <c r="A3448" s="55">
        <v>3387</v>
      </c>
      <c r="B3448" s="1232">
        <f>'Tax Sched 24'!C16</f>
        <v>261376</v>
      </c>
      <c r="D3448" s="14" t="str">
        <f t="shared" si="52"/>
        <v>Error?</v>
      </c>
    </row>
    <row r="3449" spans="1:4" x14ac:dyDescent="0.2">
      <c r="A3449" s="55">
        <v>3388</v>
      </c>
      <c r="B3449" s="1232">
        <f>'Tax Sched 24'!F16</f>
        <v>257414</v>
      </c>
      <c r="C3449" s="14" t="s">
        <v>672</v>
      </c>
      <c r="D3449" s="14" t="str">
        <f t="shared" si="52"/>
        <v>Error?</v>
      </c>
    </row>
    <row r="3450" spans="1:4" x14ac:dyDescent="0.2">
      <c r="A3450" s="55">
        <v>3389</v>
      </c>
      <c r="B3450" s="1232">
        <f>'Tax Sched 24'!E16</f>
        <v>518790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10284</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17416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17416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17416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17416</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17416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17416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52535</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52535</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6671974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28817458</v>
      </c>
      <c r="C4122" s="14" t="s">
        <v>672</v>
      </c>
      <c r="D4122" s="14" t="str">
        <f t="shared" si="63"/>
        <v>Error?</v>
      </c>
    </row>
    <row r="4123" spans="1:4" x14ac:dyDescent="0.2">
      <c r="A4123" s="55">
        <v>4062</v>
      </c>
      <c r="B4123" s="1232">
        <f>'Acct Summary 7-8'!D10</f>
        <v>2433128</v>
      </c>
      <c r="C4123" s="14" t="s">
        <v>672</v>
      </c>
      <c r="D4123" s="14" t="str">
        <f t="shared" si="63"/>
        <v>Error?</v>
      </c>
    </row>
    <row r="4124" spans="1:4" x14ac:dyDescent="0.2">
      <c r="A4124" s="55">
        <v>4063</v>
      </c>
      <c r="B4124" s="1232">
        <f>'Acct Summary 7-8'!E10</f>
        <v>3064323</v>
      </c>
      <c r="C4124" s="14" t="s">
        <v>672</v>
      </c>
      <c r="D4124" s="14" t="str">
        <f t="shared" si="63"/>
        <v>Error?</v>
      </c>
    </row>
    <row r="4125" spans="1:4" x14ac:dyDescent="0.2">
      <c r="A4125" s="55">
        <v>4064</v>
      </c>
      <c r="B4125" s="1232">
        <f>'Acct Summary 7-8'!F10</f>
        <v>2688242</v>
      </c>
      <c r="C4125" s="14" t="s">
        <v>672</v>
      </c>
      <c r="D4125" s="14" t="str">
        <f t="shared" si="63"/>
        <v>Error?</v>
      </c>
    </row>
    <row r="4126" spans="1:4" x14ac:dyDescent="0.2">
      <c r="A4126" s="55">
        <v>4065</v>
      </c>
      <c r="B4126" s="1232">
        <f>'Acct Summary 7-8'!G10</f>
        <v>764459</v>
      </c>
      <c r="C4126" s="14" t="s">
        <v>672</v>
      </c>
      <c r="D4126" s="14" t="str">
        <f t="shared" si="63"/>
        <v>Error?</v>
      </c>
    </row>
    <row r="4127" spans="1:4" x14ac:dyDescent="0.2">
      <c r="A4127" s="55">
        <v>4066</v>
      </c>
      <c r="B4127" s="1232">
        <f>'Acct Summary 7-8'!H10</f>
        <v>75830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6671974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28700762</v>
      </c>
      <c r="C4136" s="14" t="s">
        <v>672</v>
      </c>
      <c r="D4136" s="14" t="str">
        <f t="shared" si="63"/>
        <v>Error?</v>
      </c>
    </row>
    <row r="4137" spans="1:4" x14ac:dyDescent="0.2">
      <c r="A4137" s="55">
        <v>4076</v>
      </c>
      <c r="B4137" s="1232">
        <f>'Acct Summary 7-8'!D19</f>
        <v>2338529</v>
      </c>
      <c r="C4137" s="14" t="s">
        <v>672</v>
      </c>
      <c r="D4137" s="14" t="str">
        <f t="shared" si="63"/>
        <v>Error?</v>
      </c>
    </row>
    <row r="4138" spans="1:4" x14ac:dyDescent="0.2">
      <c r="A4138" s="55">
        <v>4077</v>
      </c>
      <c r="B4138" s="1232">
        <f>'Acct Summary 7-8'!E19</f>
        <v>3058697</v>
      </c>
      <c r="C4138" s="14" t="s">
        <v>672</v>
      </c>
      <c r="D4138" s="14" t="str">
        <f t="shared" si="63"/>
        <v>Error?</v>
      </c>
    </row>
    <row r="4139" spans="1:4" x14ac:dyDescent="0.2">
      <c r="A4139" s="55">
        <v>4078</v>
      </c>
      <c r="B4139" s="1232">
        <f>'Acct Summary 7-8'!F19</f>
        <v>2654459</v>
      </c>
      <c r="C4139" s="14" t="s">
        <v>672</v>
      </c>
      <c r="D4139" s="14" t="str">
        <f t="shared" si="63"/>
        <v>Error?</v>
      </c>
    </row>
    <row r="4140" spans="1:4" x14ac:dyDescent="0.2">
      <c r="A4140" s="55">
        <v>4079</v>
      </c>
      <c r="B4140" s="1232">
        <f>'Acct Summary 7-8'!G19</f>
        <v>773684</v>
      </c>
      <c r="C4140" s="14" t="s">
        <v>672</v>
      </c>
      <c r="D4140" s="14" t="str">
        <f t="shared" si="63"/>
        <v>Error?</v>
      </c>
    </row>
    <row r="4141" spans="1:4" x14ac:dyDescent="0.2">
      <c r="A4141" s="55">
        <v>4080</v>
      </c>
      <c r="B4141" s="1232">
        <f>'Acct Summary 7-8'!H19</f>
        <v>1933174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52535</v>
      </c>
      <c r="D4165" s="14" t="str">
        <f t="shared" si="64"/>
        <v>Error?</v>
      </c>
    </row>
    <row r="4166" spans="1:4" x14ac:dyDescent="0.2">
      <c r="A4166" s="55">
        <v>4105</v>
      </c>
      <c r="B4166" s="1232">
        <f>'Expenditures 15-22'!K277</f>
        <v>52535</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21946587</v>
      </c>
      <c r="C4171" s="14" t="s">
        <v>672</v>
      </c>
      <c r="D4171" s="14" t="str">
        <f t="shared" si="64"/>
        <v>Error?</v>
      </c>
    </row>
    <row r="4172" spans="1:4" x14ac:dyDescent="0.2">
      <c r="A4172" s="55">
        <v>4111</v>
      </c>
      <c r="B4172" s="1232">
        <f>'Short-Term Long-Term Debt 25'!J49</f>
        <v>19540425</v>
      </c>
      <c r="C4172" s="14" t="s">
        <v>672</v>
      </c>
      <c r="D4172" s="14" t="str">
        <f t="shared" si="64"/>
        <v>Error?</v>
      </c>
    </row>
    <row r="4173" spans="1:4" x14ac:dyDescent="0.2">
      <c r="A4173" s="55">
        <v>4112</v>
      </c>
      <c r="B4173" s="1232">
        <f>'Short-Term Long-Term Debt 25'!H49</f>
        <v>1866007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-8375000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151007</v>
      </c>
      <c r="D4210" s="14" t="str">
        <f t="shared" si="64"/>
        <v>Error?</v>
      </c>
    </row>
    <row r="4211" spans="1:4" x14ac:dyDescent="0.2">
      <c r="A4211" s="55">
        <v>4150</v>
      </c>
      <c r="B4211" s="1232">
        <f>'Expenditures 15-22'!K200</f>
        <v>151007</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2541.4</v>
      </c>
      <c r="C4265" s="14" t="s">
        <v>672</v>
      </c>
      <c r="D4265" s="14" t="str">
        <f t="shared" si="65"/>
        <v>Error?</v>
      </c>
      <c r="E4265" s="811"/>
    </row>
    <row r="4266" spans="1:5" x14ac:dyDescent="0.2">
      <c r="A4266" s="91">
        <v>4205</v>
      </c>
      <c r="B4266" s="1232">
        <f>('FP Info 3'!F10)*100000</f>
        <v>314</v>
      </c>
      <c r="C4266" s="14" t="s">
        <v>672</v>
      </c>
      <c r="D4266" s="14" t="str">
        <f t="shared" si="65"/>
        <v>Error?</v>
      </c>
      <c r="E4266" s="811"/>
    </row>
    <row r="4267" spans="1:5" x14ac:dyDescent="0.2">
      <c r="A4267" s="91">
        <v>4206</v>
      </c>
      <c r="B4267" s="1232">
        <f>('FP Info 3'!H10)*100000</f>
        <v>154.19999999999999</v>
      </c>
      <c r="C4267" s="14" t="s">
        <v>672</v>
      </c>
      <c r="D4267" s="14" t="str">
        <f t="shared" si="65"/>
        <v>Error?</v>
      </c>
      <c r="E4267" s="811"/>
    </row>
    <row r="4268" spans="1:5" x14ac:dyDescent="0.2">
      <c r="A4268" s="91">
        <v>4207</v>
      </c>
      <c r="B4268" s="1232">
        <f>('FP Info 3'!J10)*100000</f>
        <v>3010</v>
      </c>
      <c r="C4268" s="14" t="s">
        <v>672</v>
      </c>
      <c r="D4268" s="14" t="str">
        <f t="shared" si="65"/>
        <v>Error?</v>
      </c>
    </row>
    <row r="4269" spans="1:5" x14ac:dyDescent="0.2">
      <c r="A4269" s="91">
        <v>4208</v>
      </c>
      <c r="B4269" s="1232">
        <f>'FP Info 3'!J16</f>
        <v>31370918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162203</v>
      </c>
      <c r="D4300" s="14" t="str">
        <f t="shared" si="66"/>
        <v>Error?</v>
      </c>
    </row>
    <row r="4301" spans="1:4" x14ac:dyDescent="0.2">
      <c r="A4301" s="55">
        <v>4240</v>
      </c>
      <c r="B4301" s="1232">
        <f>'Rest Tax Levies-Tort Im 26'!G37</f>
        <v>619</v>
      </c>
      <c r="D4301" s="14" t="str">
        <f t="shared" si="66"/>
        <v>Error?</v>
      </c>
    </row>
    <row r="4302" spans="1:4" x14ac:dyDescent="0.2">
      <c r="A4302" s="55">
        <v>4241</v>
      </c>
      <c r="B4302" s="1232">
        <f>'Rest Tax Levies-Tort Im 26'!G38</f>
        <v>102823</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31750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43279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26750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26410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24875</v>
      </c>
      <c r="D4792" s="14" t="str">
        <f t="shared" si="73"/>
        <v>Error?</v>
      </c>
    </row>
    <row r="4793" spans="1:4" x14ac:dyDescent="0.2">
      <c r="A4793" s="55">
        <v>4732</v>
      </c>
      <c r="B4793" s="1232">
        <f>'Revenues 9-14'!D171</f>
        <v>1682</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760688424</v>
      </c>
      <c r="D4995" s="14" t="str">
        <f t="shared" si="77"/>
        <v>Error?</v>
      </c>
    </row>
    <row r="4996" spans="1:4" x14ac:dyDescent="0.2">
      <c r="A4996" s="91">
        <v>4935</v>
      </c>
      <c r="B4996" s="1232">
        <f>'FP Info 3'!H31</f>
        <v>52487501.256000005</v>
      </c>
      <c r="D4996" s="14" t="str">
        <f t="shared" si="77"/>
        <v>Error?</v>
      </c>
    </row>
    <row r="4997" spans="1:4" x14ac:dyDescent="0.2">
      <c r="A4997" s="91">
        <v>4936</v>
      </c>
      <c r="B4997" s="1232">
        <f>'FP Info 3'!H37</f>
        <v>21946587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19289778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19289778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90322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90322</v>
      </c>
      <c r="C5071" s="14" t="s">
        <v>672</v>
      </c>
      <c r="D5071" s="14" t="str">
        <f t="shared" si="78"/>
        <v>Error?</v>
      </c>
    </row>
    <row r="5072" spans="1:4" x14ac:dyDescent="0.2">
      <c r="A5072" s="55">
        <v>5011</v>
      </c>
      <c r="B5072" s="1232">
        <f>'Revenues 9-14'!C20</f>
        <v>377864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377864</v>
      </c>
      <c r="C5087" s="14" t="s">
        <v>672</v>
      </c>
      <c r="D5087" s="14" t="str">
        <f t="shared" si="78"/>
        <v>Error?</v>
      </c>
    </row>
    <row r="5088" spans="1:4" x14ac:dyDescent="0.2">
      <c r="A5088" s="55">
        <v>5027</v>
      </c>
      <c r="B5088" s="1232">
        <f>'Revenues 9-14'!C65</f>
        <v>54019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54019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2478</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2478</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145974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145974</v>
      </c>
      <c r="C5102" s="14" t="s">
        <v>672</v>
      </c>
      <c r="D5102" s="14" t="str">
        <f t="shared" si="78"/>
        <v>Error?</v>
      </c>
    </row>
    <row r="5103" spans="1:4" x14ac:dyDescent="0.2">
      <c r="A5103" s="55">
        <v>5042</v>
      </c>
      <c r="B5103" s="1232">
        <f>'Revenues 9-14'!C84</f>
        <v>309414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309414</v>
      </c>
      <c r="C5112" s="14" t="s">
        <v>672</v>
      </c>
      <c r="D5112" s="14" t="str">
        <f t="shared" si="78"/>
        <v>Error?</v>
      </c>
    </row>
    <row r="5113" spans="1:4" x14ac:dyDescent="0.2">
      <c r="A5113" s="55">
        <v>5052</v>
      </c>
      <c r="B5113" s="1232">
        <f>'Revenues 9-14'!C95</f>
        <v>2839</v>
      </c>
      <c r="D5113" s="14" t="str">
        <f t="shared" si="78"/>
        <v>Error?</v>
      </c>
    </row>
    <row r="5114" spans="1:4" x14ac:dyDescent="0.2">
      <c r="A5114" s="55">
        <v>5053</v>
      </c>
      <c r="B5114" s="1232">
        <f>'Revenues 9-14'!C96</f>
        <v>17522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171565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87868</v>
      </c>
      <c r="D5119" s="14" t="str">
        <f t="shared" ref="D5119:D5182" si="79">IF(ISBLANK(B5119),"OK",IF(A5119-B5119=0,"OK","Error?"))</f>
        <v>Error?</v>
      </c>
    </row>
    <row r="5120" spans="1:4" x14ac:dyDescent="0.2">
      <c r="A5120" s="55">
        <v>5059</v>
      </c>
      <c r="B5120" s="1232">
        <f>'Revenues 9-14'!C108</f>
        <v>279794</v>
      </c>
      <c r="C5120" s="14" t="s">
        <v>672</v>
      </c>
      <c r="D5120" s="14" t="str">
        <f t="shared" si="79"/>
        <v>Error?</v>
      </c>
    </row>
    <row r="5121" spans="1:4" x14ac:dyDescent="0.2">
      <c r="A5121" s="55">
        <v>5060</v>
      </c>
      <c r="B5121" s="1232">
        <f>'Revenues 9-14'!C109</f>
        <v>20549643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84345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84345</v>
      </c>
      <c r="C5132" s="14" t="s">
        <v>672</v>
      </c>
      <c r="D5132" s="14" t="str">
        <f t="shared" si="79"/>
        <v>Error?</v>
      </c>
    </row>
    <row r="5133" spans="1:4" x14ac:dyDescent="0.2">
      <c r="A5133" s="55">
        <v>5072</v>
      </c>
      <c r="B5133" s="1232">
        <f>'Revenues 9-14'!C124</f>
        <v>131170</v>
      </c>
      <c r="D5133" s="14" t="str">
        <f t="shared" si="79"/>
        <v>Error?</v>
      </c>
    </row>
    <row r="5134" spans="1:4" x14ac:dyDescent="0.2">
      <c r="A5134" s="55">
        <v>5073</v>
      </c>
      <c r="B5134" s="1232">
        <f>'Revenues 9-14'!C125</f>
        <v>268611</v>
      </c>
      <c r="D5134" s="14" t="str">
        <f t="shared" si="79"/>
        <v>Error?</v>
      </c>
    </row>
    <row r="5135" spans="1:4" x14ac:dyDescent="0.2">
      <c r="A5135" s="55">
        <v>5074</v>
      </c>
      <c r="B5135" s="1232">
        <f>'Revenues 9-14'!C126</f>
        <v>353544</v>
      </c>
      <c r="D5135" s="14" t="str">
        <f t="shared" si="79"/>
        <v>Error?</v>
      </c>
    </row>
    <row r="5136" spans="1:4" x14ac:dyDescent="0.2">
      <c r="A5136" s="83">
        <v>5075</v>
      </c>
      <c r="D5136" s="14" t="str">
        <f t="shared" si="79"/>
        <v>OK</v>
      </c>
    </row>
    <row r="5137" spans="1:4" x14ac:dyDescent="0.2">
      <c r="A5137" s="55">
        <v>5076</v>
      </c>
      <c r="B5137" s="1232">
        <f>'Revenues 9-14'!C127</f>
        <v>15969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3226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772520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43325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43325</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116400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957120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1041465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15374</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15374</v>
      </c>
      <c r="C5246" s="14" t="s">
        <v>672</v>
      </c>
      <c r="D5246" s="14" t="str">
        <f t="shared" si="80"/>
        <v>Error?</v>
      </c>
    </row>
    <row r="5247" spans="1:4" x14ac:dyDescent="0.2">
      <c r="A5247" s="55">
        <v>5186</v>
      </c>
      <c r="B5247" s="1232">
        <f>'Revenues 9-14'!C203</f>
        <v>231082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231082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179731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179731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554376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554376</v>
      </c>
      <c r="C5326" s="14" t="s">
        <v>672</v>
      </c>
      <c r="D5326" s="14" t="str">
        <f t="shared" si="82"/>
        <v>Error?</v>
      </c>
    </row>
    <row r="5327" spans="1:4" x14ac:dyDescent="0.2">
      <c r="A5327" s="55">
        <v>5266</v>
      </c>
      <c r="B5327" s="1232">
        <f>'Revenues 9-14'!C275</f>
        <v>22145484</v>
      </c>
      <c r="C5327" s="14" t="s">
        <v>672</v>
      </c>
      <c r="D5327" s="14" t="str">
        <f t="shared" si="82"/>
        <v>Error?</v>
      </c>
    </row>
    <row r="5328" spans="1:4" x14ac:dyDescent="0.2">
      <c r="A5328" s="55">
        <v>5267</v>
      </c>
      <c r="B5328" s="1232">
        <f>'Revenues 9-14'!D5</f>
        <v>2383523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2383523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6596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6596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41327</v>
      </c>
      <c r="D5354" s="14" t="str">
        <f t="shared" si="82"/>
        <v>Error?</v>
      </c>
    </row>
    <row r="5355" spans="1:4" x14ac:dyDescent="0.2">
      <c r="A5355" s="55">
        <v>5294</v>
      </c>
      <c r="B5355" s="1232">
        <f>'Revenues 9-14'!D108</f>
        <v>41327</v>
      </c>
      <c r="C5355" s="14" t="s">
        <v>672</v>
      </c>
      <c r="D5355" s="14" t="str">
        <f t="shared" si="82"/>
        <v>Error?</v>
      </c>
    </row>
    <row r="5356" spans="1:4" x14ac:dyDescent="0.2">
      <c r="A5356" s="55">
        <v>5295</v>
      </c>
      <c r="B5356" s="1232">
        <f>'Revenues 9-14'!D109</f>
        <v>2431446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1682</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1682</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2433128</v>
      </c>
      <c r="C5508" s="14" t="s">
        <v>672</v>
      </c>
      <c r="D5508" s="14" t="str">
        <f t="shared" si="85"/>
        <v>Error?</v>
      </c>
    </row>
    <row r="5509" spans="1:4" x14ac:dyDescent="0.2">
      <c r="A5509" s="55">
        <v>5448</v>
      </c>
      <c r="B5509" s="1232">
        <f>'Revenues 9-14'!E5</f>
        <v>3056721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3056721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7602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7602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3064323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3064323</v>
      </c>
      <c r="C5552" s="14" t="s">
        <v>672</v>
      </c>
      <c r="D5552" s="14" t="str">
        <f t="shared" si="85"/>
        <v>Error?</v>
      </c>
    </row>
    <row r="5553" spans="1:4" x14ac:dyDescent="0.2">
      <c r="A5553" s="55">
        <v>5492</v>
      </c>
      <c r="B5553" s="1232">
        <f>'Revenues 9-14'!F5</f>
        <v>1170037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1170037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11359</v>
      </c>
      <c r="D5563" s="14" t="str">
        <f t="shared" si="85"/>
        <v>Error?</v>
      </c>
    </row>
    <row r="5564" spans="1:4" x14ac:dyDescent="0.2">
      <c r="A5564" s="55">
        <v>5503</v>
      </c>
      <c r="B5564" s="1232">
        <f>'Revenues 9-14'!F43</f>
        <v>612703</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624062</v>
      </c>
      <c r="C5579" s="14" t="s">
        <v>672</v>
      </c>
      <c r="D5579" s="14" t="str">
        <f t="shared" si="86"/>
        <v>Error?</v>
      </c>
    </row>
    <row r="5580" spans="1:4" x14ac:dyDescent="0.2">
      <c r="A5580" s="55">
        <v>5519</v>
      </c>
      <c r="B5580" s="1232">
        <f>'Revenues 9-14'!F65</f>
        <v>3220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3220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192</v>
      </c>
      <c r="D5585" s="14" t="str">
        <f t="shared" si="86"/>
        <v>Error?</v>
      </c>
    </row>
    <row r="5586" spans="1:4" x14ac:dyDescent="0.2">
      <c r="A5586" s="55">
        <v>5525</v>
      </c>
      <c r="B5586" s="1232">
        <f>'Revenues 9-14'!F107</f>
        <v>4963</v>
      </c>
      <c r="D5586" s="14" t="str">
        <f t="shared" si="86"/>
        <v>Error?</v>
      </c>
    </row>
    <row r="5587" spans="1:4" x14ac:dyDescent="0.2">
      <c r="A5587" s="55">
        <v>5526</v>
      </c>
      <c r="B5587" s="1232">
        <f>'Revenues 9-14'!F108</f>
        <v>5155</v>
      </c>
      <c r="C5587" s="14" t="s">
        <v>672</v>
      </c>
      <c r="D5587" s="14" t="str">
        <f t="shared" si="86"/>
        <v>Error?</v>
      </c>
    </row>
    <row r="5588" spans="1:4" x14ac:dyDescent="0.2">
      <c r="A5588" s="55">
        <v>5527</v>
      </c>
      <c r="B5588" s="1232">
        <f>'Revenues 9-14'!F109</f>
        <v>1802474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404337</v>
      </c>
      <c r="D5615" s="14" t="str">
        <f t="shared" si="86"/>
        <v>Error?</v>
      </c>
    </row>
    <row r="5616" spans="1:4" x14ac:dyDescent="0.2">
      <c r="A5616" s="83">
        <v>5555</v>
      </c>
      <c r="D5616" s="14" t="str">
        <f t="shared" si="86"/>
        <v>OK</v>
      </c>
    </row>
    <row r="5617" spans="1:4" x14ac:dyDescent="0.2">
      <c r="A5617" s="55">
        <v>5556</v>
      </c>
      <c r="B5617" s="1232">
        <f>'Revenues 9-14'!F152</f>
        <v>481431</v>
      </c>
      <c r="D5617" s="14" t="str">
        <f t="shared" si="86"/>
        <v>Error?</v>
      </c>
    </row>
    <row r="5618" spans="1:4" x14ac:dyDescent="0.2">
      <c r="A5618" s="55">
        <v>5557</v>
      </c>
      <c r="B5618" s="1232">
        <f>'Revenues 9-14'!F154</f>
        <v>885768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885768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885768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2688242</v>
      </c>
      <c r="C5720" s="14" t="s">
        <v>672</v>
      </c>
      <c r="D5720" s="14" t="str">
        <f t="shared" si="88"/>
        <v>Error?</v>
      </c>
    </row>
    <row r="5721" spans="1:4" x14ac:dyDescent="0.2">
      <c r="A5721" s="55">
        <v>5660</v>
      </c>
      <c r="B5721" s="1232">
        <f>'Revenues 9-14'!G5</f>
        <v>181156</v>
      </c>
      <c r="D5721" s="14" t="str">
        <f t="shared" si="88"/>
        <v>Error?</v>
      </c>
    </row>
    <row r="5722" spans="1:4" x14ac:dyDescent="0.2">
      <c r="A5722" s="55">
        <v>5661</v>
      </c>
      <c r="B5722" s="1232">
        <f>'Revenues 9-14'!G7</f>
        <v>55565</v>
      </c>
      <c r="D5722" s="14" t="str">
        <f t="shared" si="88"/>
        <v>Error?</v>
      </c>
    </row>
    <row r="5723" spans="1:4" x14ac:dyDescent="0.2">
      <c r="A5723" s="55">
        <v>5662</v>
      </c>
      <c r="B5723" s="1232">
        <f>'Revenues 9-14'!G8</f>
        <v>519157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755878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6500</v>
      </c>
      <c r="C5730" s="14" t="s">
        <v>672</v>
      </c>
      <c r="D5730" s="14" t="str">
        <f t="shared" si="88"/>
        <v>Error?</v>
      </c>
    </row>
    <row r="5731" spans="1:4" x14ac:dyDescent="0.2">
      <c r="A5731" s="55">
        <v>5670</v>
      </c>
      <c r="B5731" s="1232">
        <f>'Revenues 9-14'!G65</f>
        <v>2081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2081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764459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75830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75830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75830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764459</v>
      </c>
      <c r="C6024" s="14" t="s">
        <v>672</v>
      </c>
      <c r="D6024" s="14" t="str">
        <f t="shared" si="93"/>
        <v>Error?</v>
      </c>
    </row>
    <row r="6025" spans="1:5" x14ac:dyDescent="0.2">
      <c r="A6025" s="55">
        <v>5964</v>
      </c>
      <c r="B6025" s="1232">
        <f>'Revenues 9-14'!H109</f>
        <v>75830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52535</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2015.78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10933</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6500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300011</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222024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28678</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20568</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6236</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116696</v>
      </c>
      <c r="D6267" s="14" t="str">
        <f t="shared" si="96"/>
        <v>Error?</v>
      </c>
      <c r="E6267" s="14" t="s">
        <v>209</v>
      </c>
    </row>
    <row r="6268" spans="1:5" x14ac:dyDescent="0.2">
      <c r="A6268">
        <v>6207</v>
      </c>
      <c r="B6268" s="1232">
        <f>'Acct Summary 7-8'!D82</f>
        <v>104883</v>
      </c>
      <c r="D6268" s="14" t="str">
        <f t="shared" si="96"/>
        <v>Error?</v>
      </c>
      <c r="E6268" s="14" t="s">
        <v>209</v>
      </c>
    </row>
    <row r="6269" spans="1:5" x14ac:dyDescent="0.2">
      <c r="A6269">
        <v>6208</v>
      </c>
      <c r="B6269" s="1232">
        <f>'Acct Summary 7-8'!E82</f>
        <v>116056</v>
      </c>
      <c r="D6269" s="14" t="str">
        <f t="shared" si="96"/>
        <v>Error?</v>
      </c>
      <c r="E6269" s="14" t="s">
        <v>209</v>
      </c>
    </row>
    <row r="6270" spans="1:5" x14ac:dyDescent="0.2">
      <c r="A6270">
        <v>6209</v>
      </c>
      <c r="B6270" s="1232">
        <f>'Acct Summary 7-8'!F82</f>
        <v>387143</v>
      </c>
      <c r="D6270" s="14" t="str">
        <f t="shared" si="96"/>
        <v>Error?</v>
      </c>
      <c r="E6270" s="14" t="s">
        <v>209</v>
      </c>
    </row>
    <row r="6271" spans="1:5" x14ac:dyDescent="0.2">
      <c r="A6271">
        <v>6210</v>
      </c>
      <c r="B6271" s="1232">
        <f>'Acct Summary 7-8'!G82</f>
        <v>-9225</v>
      </c>
      <c r="D6271" s="14" t="str">
        <f t="shared" ref="D6271:D6334" si="97">IF(ISBLANK(B6271),"OK",IF(A6271-B6271=0,"OK","Error?"))</f>
        <v>Error?</v>
      </c>
      <c r="E6271" s="14" t="s">
        <v>209</v>
      </c>
    </row>
    <row r="6272" spans="1:5" x14ac:dyDescent="0.2">
      <c r="A6272">
        <v>6211</v>
      </c>
      <c r="B6272" s="1232">
        <f>'Acct Summary 7-8'!H82</f>
        <v>142656</v>
      </c>
      <c r="D6272" s="14" t="str">
        <f t="shared" si="97"/>
        <v>Error?</v>
      </c>
      <c r="E6272" s="14" t="s">
        <v>209</v>
      </c>
    </row>
    <row r="6273" spans="1:5" x14ac:dyDescent="0.2">
      <c r="A6273">
        <v>6212</v>
      </c>
      <c r="B6273" s="1232">
        <f>'Acct Summary 7-8'!I82</f>
        <v>-2000000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5.6877625227548766E-3</v>
      </c>
      <c r="D6276" s="14" t="str">
        <f t="shared" si="97"/>
        <v>Error?</v>
      </c>
      <c r="E6276" s="14" t="s">
        <v>209</v>
      </c>
    </row>
    <row r="6277" spans="1:5" x14ac:dyDescent="0.2">
      <c r="A6277">
        <v>6216</v>
      </c>
      <c r="B6277" s="1232">
        <f>'Acct Summary 7-8'!D83</f>
        <v>4.3499863755754091E-2</v>
      </c>
      <c r="D6277" s="14" t="str">
        <f t="shared" si="97"/>
        <v>Error?</v>
      </c>
      <c r="E6277" s="14" t="s">
        <v>209</v>
      </c>
    </row>
    <row r="6278" spans="1:5" x14ac:dyDescent="0.2">
      <c r="A6278">
        <v>6217</v>
      </c>
      <c r="B6278" s="1232">
        <f>'Acct Summary 7-8'!E83</f>
        <v>4.8232828878521067E-2</v>
      </c>
      <c r="D6278" s="14" t="str">
        <f t="shared" si="97"/>
        <v>Error?</v>
      </c>
      <c r="E6278" s="14" t="s">
        <v>209</v>
      </c>
    </row>
    <row r="6279" spans="1:5" x14ac:dyDescent="0.2">
      <c r="A6279">
        <v>6218</v>
      </c>
      <c r="B6279" s="1232">
        <f>'Acct Summary 7-8'!F83</f>
        <v>0.17490755235687841</v>
      </c>
      <c r="D6279" s="14" t="str">
        <f t="shared" si="97"/>
        <v>Error?</v>
      </c>
      <c r="E6279" s="14" t="s">
        <v>209</v>
      </c>
    </row>
    <row r="6280" spans="1:5" x14ac:dyDescent="0.2">
      <c r="A6280">
        <v>6219</v>
      </c>
      <c r="B6280" s="1232">
        <f>'Acct Summary 7-8'!G83</f>
        <v>-3.9614207007313058E-2</v>
      </c>
      <c r="D6280" s="14" t="str">
        <f t="shared" si="97"/>
        <v>Error?</v>
      </c>
      <c r="E6280" s="14" t="s">
        <v>209</v>
      </c>
    </row>
    <row r="6281" spans="1:5" x14ac:dyDescent="0.2">
      <c r="A6281">
        <v>6220</v>
      </c>
      <c r="B6281" s="1232">
        <f>'Acct Summary 7-8'!H83</f>
        <v>8.1215222388839742E-2</v>
      </c>
      <c r="D6281" s="14" t="str">
        <f t="shared" si="97"/>
        <v>Error?</v>
      </c>
      <c r="E6281" s="14" t="s">
        <v>209</v>
      </c>
    </row>
    <row r="6282" spans="1:5" x14ac:dyDescent="0.2">
      <c r="A6282">
        <v>6221</v>
      </c>
      <c r="B6282" s="1232">
        <f>'Acct Summary 7-8'!I83</f>
        <v>-0.32106021789393807</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254901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369231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137297</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137297</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24275</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24275</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137297</v>
      </c>
      <c r="D6977" s="14" t="str">
        <f t="shared" si="108"/>
        <v>Error?</v>
      </c>
    </row>
    <row r="6978" spans="1:4" x14ac:dyDescent="0.2">
      <c r="A6978">
        <v>6917</v>
      </c>
      <c r="B6978" s="1232">
        <f>'Expenditures 15-22'!J74</f>
        <v>24275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137297</v>
      </c>
      <c r="D7020" s="14" t="str">
        <f t="shared" si="108"/>
        <v>Error?</v>
      </c>
    </row>
    <row r="7021" spans="1:4" x14ac:dyDescent="0.2">
      <c r="A7021">
        <v>6960</v>
      </c>
      <c r="B7021" s="1232">
        <f>'Expenditures 15-22'!J114</f>
        <v>24275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7925</v>
      </c>
      <c r="D7067" s="14" t="str">
        <f t="shared" si="109"/>
        <v>Error?</v>
      </c>
    </row>
    <row r="7068" spans="1:4" x14ac:dyDescent="0.2">
      <c r="A7068">
        <v>7007</v>
      </c>
      <c r="B7068" s="1232">
        <f>'Expenditures 15-22'!K199</f>
        <v>7925</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6002</v>
      </c>
      <c r="D7073" s="14" t="str">
        <f t="shared" si="109"/>
        <v>Error?</v>
      </c>
    </row>
    <row r="7074" spans="1:4" x14ac:dyDescent="0.2">
      <c r="A7074">
        <v>7013</v>
      </c>
      <c r="B7074" s="1232">
        <f>'Expenditures 15-22'!K210</f>
        <v>6002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22454</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22454</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22454</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99911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14419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159751</v>
      </c>
      <c r="D7624" s="14" t="str">
        <f t="shared" si="124"/>
        <v>Error?</v>
      </c>
      <c r="E7624" s="14" t="s">
        <v>20</v>
      </c>
    </row>
    <row r="7625" spans="1:5" x14ac:dyDescent="0.2">
      <c r="A7625">
        <f t="shared" si="123"/>
        <v>7564</v>
      </c>
      <c r="B7625" s="1232">
        <f>'Cap Outlay Deprec 27'!I17</f>
        <v>15975.1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1958403.1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55565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2000000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2016-09-20T23:28:01Z</cp:lastPrinted>
  <dcterms:created xsi:type="dcterms:W3CDTF">2003-10-29T19:06:34Z</dcterms:created>
  <dcterms:modified xsi:type="dcterms:W3CDTF">2016-10-24T16:12:33Z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